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15" windowWidth="28380" windowHeight="14760"/>
  </bookViews>
  <sheets>
    <sheet name="REKAPITULACIJA - ROČNI VNOS" sheetId="1" r:id="rId1"/>
    <sheet name="1. 2. 3. 4. TEHNIČNE ZAHTEVE" sheetId="2" r:id="rId2"/>
    <sheet name="5. SPLOŠNE ZAHTEVE" sheetId="3" r:id="rId3"/>
    <sheet name="ZAHTEVE GOI DELA" sheetId="4" r:id="rId4"/>
    <sheet name="spisek preiskav + Pkal" sheetId="5" r:id="rId5"/>
  </sheets>
  <definedNames>
    <definedName name="_GoBack" localSheetId="3">'ZAHTEVE GOI DELA'!$A$12</definedName>
  </definedNames>
  <calcPr calcId="145621"/>
</workbook>
</file>

<file path=xl/calcChain.xml><?xml version="1.0" encoding="utf-8"?>
<calcChain xmlns="http://schemas.openxmlformats.org/spreadsheetml/2006/main">
  <c r="C17" i="1" l="1"/>
  <c r="L169" i="5" l="1"/>
  <c r="M169" i="5" s="1"/>
  <c r="L168" i="5"/>
  <c r="M168" i="5" s="1"/>
  <c r="L167" i="5"/>
  <c r="M167" i="5" s="1"/>
  <c r="L166" i="5"/>
  <c r="M166" i="5" s="1"/>
  <c r="L165" i="5"/>
  <c r="M165" i="5" s="1"/>
  <c r="L164" i="5"/>
  <c r="M164" i="5" s="1"/>
  <c r="L163" i="5"/>
  <c r="M163" i="5" s="1"/>
  <c r="L162" i="5"/>
  <c r="M162" i="5" s="1"/>
  <c r="L161" i="5"/>
  <c r="M161" i="5" s="1"/>
  <c r="L160" i="5"/>
  <c r="M160" i="5" s="1"/>
  <c r="L159" i="5"/>
  <c r="M159" i="5" s="1"/>
  <c r="L158" i="5"/>
  <c r="M158" i="5" s="1"/>
  <c r="L157" i="5"/>
  <c r="M157" i="5" s="1"/>
  <c r="L156" i="5"/>
  <c r="M156" i="5" s="1"/>
  <c r="L155" i="5"/>
  <c r="M155" i="5" s="1"/>
  <c r="L154" i="5"/>
  <c r="M154" i="5" s="1"/>
  <c r="L153" i="5"/>
  <c r="M153" i="5" s="1"/>
  <c r="L152" i="5"/>
  <c r="M152" i="5" s="1"/>
  <c r="L141" i="5"/>
  <c r="M141" i="5" s="1"/>
  <c r="L140" i="5"/>
  <c r="M140" i="5" s="1"/>
  <c r="L139" i="5"/>
  <c r="M139" i="5" s="1"/>
  <c r="L138" i="5"/>
  <c r="M138" i="5" s="1"/>
  <c r="L137" i="5"/>
  <c r="M137" i="5" s="1"/>
  <c r="L136" i="5"/>
  <c r="M136" i="5" s="1"/>
  <c r="L135" i="5"/>
  <c r="M135" i="5" s="1"/>
  <c r="L134" i="5"/>
  <c r="M134" i="5" s="1"/>
  <c r="L133" i="5"/>
  <c r="M133" i="5" s="1"/>
  <c r="L132" i="5"/>
  <c r="M132" i="5" s="1"/>
  <c r="L131" i="5"/>
  <c r="M131" i="5" s="1"/>
  <c r="L130" i="5"/>
  <c r="M130" i="5" s="1"/>
  <c r="L129" i="5"/>
  <c r="M129" i="5" s="1"/>
  <c r="L128" i="5"/>
  <c r="M128" i="5" s="1"/>
  <c r="L127" i="5"/>
  <c r="M127" i="5" s="1"/>
  <c r="L126" i="5"/>
  <c r="M126" i="5" s="1"/>
  <c r="L125" i="5"/>
  <c r="M125" i="5" s="1"/>
  <c r="L124" i="5"/>
  <c r="M124" i="5" s="1"/>
  <c r="L101" i="5"/>
  <c r="M101" i="5" s="1"/>
  <c r="L102" i="5"/>
  <c r="M102" i="5" s="1"/>
  <c r="L103" i="5"/>
  <c r="M103" i="5" s="1"/>
  <c r="L104" i="5"/>
  <c r="M104" i="5" s="1"/>
  <c r="L105" i="5"/>
  <c r="M105" i="5" s="1"/>
  <c r="L106" i="5"/>
  <c r="M106" i="5" s="1"/>
  <c r="L107" i="5"/>
  <c r="M107" i="5" s="1"/>
  <c r="L108" i="5"/>
  <c r="M108" i="5" s="1"/>
  <c r="L109" i="5"/>
  <c r="M109" i="5" s="1"/>
  <c r="L110" i="5"/>
  <c r="M110" i="5" s="1"/>
  <c r="L111" i="5"/>
  <c r="M111" i="5" s="1"/>
  <c r="L112" i="5"/>
  <c r="M112" i="5" s="1"/>
  <c r="M97" i="5"/>
  <c r="L96" i="5"/>
  <c r="M96" i="5" s="1"/>
  <c r="L97" i="5"/>
  <c r="L98" i="5"/>
  <c r="M98" i="5" s="1"/>
  <c r="L99" i="5"/>
  <c r="M99" i="5" s="1"/>
  <c r="L100" i="5"/>
  <c r="M100" i="5" s="1"/>
  <c r="L95" i="5"/>
  <c r="M95" i="5" s="1"/>
  <c r="Q18" i="5"/>
  <c r="R18" i="5" s="1"/>
  <c r="Q19" i="5"/>
  <c r="R19" i="5" s="1"/>
  <c r="Q20" i="5"/>
  <c r="R20" i="5" s="1"/>
  <c r="Q21" i="5"/>
  <c r="R21" i="5" s="1"/>
  <c r="Q22" i="5"/>
  <c r="R22" i="5" s="1"/>
  <c r="Q23" i="5"/>
  <c r="R23" i="5" s="1"/>
  <c r="Q24" i="5"/>
  <c r="R24" i="5" s="1"/>
  <c r="Q25" i="5"/>
  <c r="R25" i="5" s="1"/>
  <c r="Q26" i="5"/>
  <c r="R26" i="5" s="1"/>
  <c r="Q27" i="5"/>
  <c r="R27" i="5" s="1"/>
  <c r="Q28" i="5"/>
  <c r="R28" i="5" s="1"/>
  <c r="Q29" i="5"/>
  <c r="R29" i="5" s="1"/>
  <c r="Q30" i="5"/>
  <c r="R30" i="5" s="1"/>
  <c r="Q31" i="5"/>
  <c r="R31" i="5" s="1"/>
  <c r="Q32" i="5"/>
  <c r="R32" i="5" s="1"/>
  <c r="Q33" i="5"/>
  <c r="R33" i="5" s="1"/>
  <c r="Q34" i="5"/>
  <c r="R34" i="5" s="1"/>
  <c r="Q35" i="5"/>
  <c r="R35" i="5" s="1"/>
  <c r="Q36" i="5"/>
  <c r="R36" i="5" s="1"/>
  <c r="Q37" i="5"/>
  <c r="R37" i="5" s="1"/>
  <c r="Q38" i="5"/>
  <c r="R38" i="5" s="1"/>
  <c r="Q39" i="5"/>
  <c r="R39" i="5" s="1"/>
  <c r="Q40" i="5"/>
  <c r="R40" i="5" s="1"/>
  <c r="Q41" i="5"/>
  <c r="R41" i="5" s="1"/>
  <c r="Q42" i="5"/>
  <c r="R42" i="5" s="1"/>
  <c r="Q43" i="5"/>
  <c r="R43" i="5" s="1"/>
  <c r="Q44" i="5"/>
  <c r="R44" i="5" s="1"/>
  <c r="Q45" i="5"/>
  <c r="R45" i="5" s="1"/>
  <c r="Q46" i="5"/>
  <c r="R46" i="5" s="1"/>
  <c r="Q47" i="5"/>
  <c r="R47" i="5" s="1"/>
  <c r="Q48" i="5"/>
  <c r="R48" i="5" s="1"/>
  <c r="Q49" i="5"/>
  <c r="R49" i="5" s="1"/>
  <c r="Q50" i="5"/>
  <c r="R50" i="5" s="1"/>
  <c r="Q51" i="5"/>
  <c r="R51" i="5" s="1"/>
  <c r="Q52" i="5"/>
  <c r="R52" i="5" s="1"/>
  <c r="Q53" i="5"/>
  <c r="R53" i="5" s="1"/>
  <c r="Q54" i="5"/>
  <c r="R54" i="5" s="1"/>
  <c r="Q55" i="5"/>
  <c r="R55" i="5" s="1"/>
  <c r="Q56" i="5"/>
  <c r="R56" i="5" s="1"/>
  <c r="Q57" i="5"/>
  <c r="R57" i="5" s="1"/>
  <c r="Q58" i="5"/>
  <c r="R58" i="5" s="1"/>
  <c r="Q59" i="5"/>
  <c r="R59" i="5" s="1"/>
  <c r="Q60" i="5"/>
  <c r="R60" i="5" s="1"/>
  <c r="Q61" i="5"/>
  <c r="R61" i="5" s="1"/>
  <c r="Q62" i="5"/>
  <c r="R62" i="5" s="1"/>
  <c r="Q63" i="5"/>
  <c r="R63" i="5" s="1"/>
  <c r="Q64" i="5"/>
  <c r="R64" i="5" s="1"/>
  <c r="Q65" i="5"/>
  <c r="R65" i="5" s="1"/>
  <c r="Q66" i="5"/>
  <c r="R66" i="5" s="1"/>
  <c r="Q67" i="5"/>
  <c r="R67" i="5" s="1"/>
  <c r="Q68" i="5"/>
  <c r="R68" i="5" s="1"/>
  <c r="Q69" i="5"/>
  <c r="R69" i="5" s="1"/>
  <c r="Q70" i="5"/>
  <c r="R70" i="5" s="1"/>
  <c r="Q71" i="5"/>
  <c r="R71" i="5" s="1"/>
  <c r="Q72" i="5"/>
  <c r="R72" i="5" s="1"/>
  <c r="Q73" i="5"/>
  <c r="R73" i="5" s="1"/>
  <c r="Q74" i="5"/>
  <c r="R74" i="5" s="1"/>
  <c r="Q75" i="5"/>
  <c r="R75" i="5" s="1"/>
  <c r="Q76" i="5"/>
  <c r="R76" i="5" s="1"/>
  <c r="Q77" i="5"/>
  <c r="R77" i="5" s="1"/>
  <c r="Q78" i="5"/>
  <c r="R78" i="5" s="1"/>
  <c r="Q79" i="5"/>
  <c r="R79" i="5" s="1"/>
  <c r="Q80" i="5"/>
  <c r="R80" i="5" s="1"/>
  <c r="Q81" i="5"/>
  <c r="R81" i="5" s="1"/>
  <c r="Q82" i="5"/>
  <c r="R82" i="5" s="1"/>
  <c r="Q83" i="5"/>
  <c r="R83" i="5" s="1"/>
  <c r="Q84" i="5"/>
  <c r="R84" i="5" s="1"/>
  <c r="Q17" i="5"/>
  <c r="R17" i="5" s="1"/>
  <c r="M171" i="5" l="1"/>
  <c r="R86" i="5"/>
  <c r="R88" i="5" s="1"/>
  <c r="M114" i="5"/>
  <c r="M116" i="5" s="1"/>
  <c r="M143" i="5"/>
  <c r="M145" i="5" s="1"/>
  <c r="F11" i="1"/>
  <c r="F10" i="1"/>
  <c r="B17" i="1" s="1"/>
  <c r="E14" i="1"/>
  <c r="H14" i="1" s="1"/>
  <c r="G11" i="1"/>
  <c r="H11" i="1" s="1"/>
  <c r="G10" i="1"/>
  <c r="H10" i="1" l="1"/>
  <c r="D17" i="1"/>
  <c r="E17" i="1" s="1"/>
  <c r="M173" i="5"/>
  <c r="M175" i="5"/>
  <c r="M177" i="5" s="1"/>
</calcChain>
</file>

<file path=xl/sharedStrings.xml><?xml version="1.0" encoding="utf-8"?>
<sst xmlns="http://schemas.openxmlformats.org/spreadsheetml/2006/main" count="508" uniqueCount="358">
  <si>
    <t>DOBAVA IN MONTAŽA AVTOMATIZIRANEGA LABORATORIJSKEGA SISTEMA (ALS)</t>
  </si>
  <si>
    <t>SKLOP 2</t>
  </si>
  <si>
    <t>DDV</t>
  </si>
  <si>
    <t>CENA Z DDV</t>
  </si>
  <si>
    <t>ENOTA MERE</t>
  </si>
  <si>
    <t>LETO</t>
  </si>
  <si>
    <t>KOLIČINA</t>
  </si>
  <si>
    <t>PRIPRAVA PZI DOKUMENTACIJE ZA MONTAŽO ALS IN IZVEDBO POTREBNIH GOI DEL ZA USPEŠNO DELOVANJE SISTEMA</t>
  </si>
  <si>
    <t>KOMPLET</t>
  </si>
  <si>
    <t>CENA/ENOTO BREZ DDV</t>
  </si>
  <si>
    <t>SKUPAJ CENA
BREZ DDV</t>
  </si>
  <si>
    <t xml:space="preserve">STROKOVNE IN TEHNIČNE SPECIFIKACIJE </t>
  </si>
  <si>
    <t>BIOKEMIJA</t>
  </si>
  <si>
    <t>Analizna oprema: dva enaka biokemična analizatorja.</t>
  </si>
  <si>
    <t>Analizna oprema mora biti popolnoma avtomatizirana, visokega kakovostnega razreda s pripadajočo programsko opremo in tiskalnikom.</t>
  </si>
  <si>
    <t>Omogočati mora povezavo s predanalitično enoto.</t>
  </si>
  <si>
    <t>Postopki določevanja analitov morajo temeljiti na priznanih tehnikah in metodah npr.:</t>
  </si>
  <si>
    <t>Omogočena mora biti dvosmerna komunikacija analizne opreme z obstoječim laboratorijskim informacijskim sistemom. Priklop in povezava na stroške ponudnika.</t>
  </si>
  <si>
    <t>Kapaciteta posamezne analizne opreme mora biti minimalno 400fotometričnih testov na uro, oziroma  minimalno 600 testov na uro z elektroliti.</t>
  </si>
  <si>
    <t>Analizna oprema  mora omogočati hkratno določitev elektrolitov K, Na, Cl z metodo potenciometrije.</t>
  </si>
  <si>
    <t>Analizna oprema  mora imeti hlajen del za reagente z opcijo javljanja v primeru odstopanj, s kapaciteto minimalno 50 različnih preiskav.</t>
  </si>
  <si>
    <t>Povprečna obstojnost reagentov na analizatorju mora biti najmanj 30 dni. Analizna oprema mora omogočati računalniško kontrolo časa stabilnosti reagentov v samem analizatorju in avtomatično sledljivost reagentov (število testov za reagent, lot reagenta in rok uporabe)</t>
  </si>
  <si>
    <t>Vsi reagenčni paketi na analizni opremi (reagenti v uporabi in ˝Stand-by˝ reagenti) morajo  omogočati validirane kontrole kakovosti pred izvajanjem testov v vzorcih in opravljanje predkalibracij reagentov z novim lotom.</t>
  </si>
  <si>
    <t>Rezultat pacienta mora biti sledljiv do kontrole kakovosti (ime kontrole, serija, čas, izvajalec, rezultat kontrole in kalibracije)</t>
  </si>
  <si>
    <t>Analizna oprema mora imeti sposobnost neprekinjenega dodajanja vzorcev in reagentov med delovanjem aparata.</t>
  </si>
  <si>
    <t>Mrtvi volumen in reagenčni volumen morata biti  čim manjša. Vzorčni volumen za vsako preiskavo mora biti manjši od 50 µL. Mrtvi volumen pri standardnih epruvetah mora biti 700 µL ali manj, pri vzorčnih posodicah 100 µL ali manj. Analizna oprema mora omogočati obdelavo epruvet ali nastavkov z mikro volumni, pri katerih mora biti mrtvi volumen 50 µL ali manj.</t>
  </si>
  <si>
    <t>Analizna oprema  mora omogočati uporabo minimalnega  volumna kapilarnih vzorcev za opravljanje navedenih preiskav: CRP, glukoza, direktni in celokupni bilirubin, elektroliti, urea, kreatinin, AST, ALT, GGT maj kot 50 µL</t>
  </si>
  <si>
    <t>Analizna oprema mora omogočati navedeno merilno območje preiskave:</t>
  </si>
  <si>
    <t>CRP ≥ 300 mg/L</t>
  </si>
  <si>
    <t>TOČKOVANJE:</t>
  </si>
  <si>
    <t>DA = 1 točki</t>
  </si>
  <si>
    <t>NE = 0 točk</t>
  </si>
  <si>
    <t>Obrazložitev: Izogibanje stroškom ponovnih meritev in podaljševanja TAT</t>
  </si>
  <si>
    <t>Analizna oprema mora imeti vsaj 5 odprtih kanalovza reagente drugih proizvajalcev</t>
  </si>
  <si>
    <t>Analizna oprema mora imeti poseben vhod za urgentne vzorce. Analizna oprema mora omogočati ročno vstavljanje vzorcev, kadar je priključena na tračni sistem in kadar deluje kot samostoječi analizator.</t>
  </si>
  <si>
    <t xml:space="preserve">Analizna oprema mora omogočati  analiziranje različnih tipov  vzorcev: serum, plazma, urin, punktati telesnih votlin (lahko iz serumske aplikacije) in likvor. </t>
  </si>
  <si>
    <t>Analizna oprema mora omogočati avtomatsko redčenje vzorca za posamezen test.</t>
  </si>
  <si>
    <t>Analizna oprema mora imeti na vseh pipetorjih senzorje za nivo tekočine, ter avtomatski sistem opozarjanja na potrebo po menjavi reagentov in sistemskih tekočin.</t>
  </si>
  <si>
    <t>Analizna oprema mora omogočati detekcijo fibrinskih strdkov v vzorcu, z opozorilom na zaslonu in samodejno izpiranje strdkov iz sistema.</t>
  </si>
  <si>
    <t>Analizna oprema mora imeti avtomatsko preverjanje vzorcev na prisotnost hemolize, lipemije in ikteričnosti z možnostjo selektivne nastavitve po testu z opozorilom na zaslonu.</t>
  </si>
  <si>
    <t>Poraba vode naj ne presega 30L/h ob polni obremenitvi sistema. Ponudnik mora ponuditi tudi sistem za pripravo vode z back up sistemom enake zmogljivosti.</t>
  </si>
  <si>
    <t>Omogočen mora biti servisni dostop do analizne opreme na daljavo .</t>
  </si>
  <si>
    <t xml:space="preserve">Omogočeno mora biti nalaganje aplikacij preko ustreznih elektronskih medijev. </t>
  </si>
  <si>
    <t>Analizna oprema mora imeti možnost aspiracije vzorca iz primarnih epruvet in iz vzorčnih posodic.</t>
  </si>
  <si>
    <t>Analizna oprema mora omogočati sledljivost lotov reagentov, izvajanja kalibracij, meritev kontrolnih materialov in meritev vzorcev.</t>
  </si>
  <si>
    <t>Analizna oprema mora imeti samodejno jutranje vzdrževanje, preverjanja vseh komponent sistema s končnim poročilom v obliki zapisa in možnostjo časovnega programiranja izvedbe.</t>
  </si>
  <si>
    <t>Na izpisu rezultatovz analizne opreme morajo biti naslednji podatki: ime in priimek preiskovanca, laboratorijska številka, čas analize, rezultat, morebitna opozorila pri analizi in rezultati redčenja vzorca.</t>
  </si>
  <si>
    <r>
      <t>Analizna oprema mora omogočati nazoren pregled rezultatov dnevnih kontrol z možnostjo grafične ponazoritve, vključno z opozorili o izpadih iz območja določenih kontrolnih vrednosti, možnostjo pregleda kontrol v daljšem časovnem obdobju  in statistično obdelavo rezultatov kontrolnih vzorcev</t>
    </r>
    <r>
      <rPr>
        <sz val="11"/>
        <color theme="1"/>
        <rFont val="Times New Roman"/>
        <family val="1"/>
        <charset val="238"/>
      </rPr>
      <t>(Westgardova pravila, LevyJenning diagram, statistike)</t>
    </r>
  </si>
  <si>
    <t>Analizna oprema mora omogočati samodejni prenos rezultatov dnevnih kontrol na mrežno aplikacijo, ki omogoča medlaboratorijsko primerjavo kakovosti dnevnih kontrol.</t>
  </si>
  <si>
    <t>Analizna oprema mora hraniti podatke na trdem disku računalnika in omogočati arhiviranje rezultatov meritev (rezultati, kalibracije, kontrole, vzorci) na sekundarne elektronske medije v obliki, ki jo je možno izvoziti in  pregledovati na osebnem računalniku npr.: Microsoft Excel</t>
  </si>
  <si>
    <r>
      <t>Certifikati</t>
    </r>
    <r>
      <rPr>
        <sz val="11"/>
        <color theme="1"/>
        <rFont val="Times New Roman"/>
        <family val="1"/>
        <charset val="238"/>
      </rPr>
      <t>: dobavitelj mora za aparat predložiti certifikate kakovosti: CE in atest oz poročilo o kontrolnem pregledu  aparata s strani proizvajalca oz dobavitelja pred dobavo. Reagenti, kalibratorji, kontrolni material in dopolnilni reagenti  morajo imeti oznako CE-IVD in varnostne informacije na embalaži. Izbrani ponudnik mora zagotoviti varnostne liste reagentov.</t>
    </r>
  </si>
  <si>
    <t>Reagenti morajo biti validirani na ponujeni analizni opremi, za kar ponudnik predloži dokumentacijo.</t>
  </si>
  <si>
    <t>IMUNOKEMIJA</t>
  </si>
  <si>
    <t>Analizna oprema: dva enaka imunokemična analizatorja</t>
  </si>
  <si>
    <t>Tehnologija detekcije: luminiscenca</t>
  </si>
  <si>
    <t>Omogočati mora povezavo s predanalitično enoto</t>
  </si>
  <si>
    <t>Posamezni analizator mora imeti zmogljivost vsaj 150preiskav/uro.</t>
  </si>
  <si>
    <t>Na posamezni analizni opremi mora biti prostora  vsaj za 20 različnih reagentov. Analizna oprema mora omogočati primerno kapaciteto reagentov za zagotavljanje 24-urnega dela preiskav brez posredovanja uporabnika.</t>
  </si>
  <si>
    <t>Analizna oprema  mora omogočati hlajenje reagentov in javljanje morebitnega odstopanja temperature.</t>
  </si>
  <si>
    <t>Analizna oprema mora omogočati kontrolo časa stabilnosti reagentov in njihovo sledljivost.</t>
  </si>
  <si>
    <t>Reagenti morajo biti že pripravljeni za uporabo.</t>
  </si>
  <si>
    <t>Stabilnost reagentov na posamezni analizni opremi mora biti minimalno 14 dni, v povprečju vsaj 80% testov pa  vsaj 4-6 tednov.</t>
  </si>
  <si>
    <t>Analizna oprema mora imeti popolnoma onemogočen prenos med vzorci – carry over</t>
  </si>
  <si>
    <t>Analitski sistem mora zaznati strdke ˝ClotDetection˝; v primeru strdka mora podati opozorilo in prekiniti izvajanje meritve</t>
  </si>
  <si>
    <t>Analitski sistem mora imeti na vseh pipetorjih detektorje za nivo vzorca, v primeru premajhnega volumna mora podati opozorilo.</t>
  </si>
  <si>
    <t>Analitski sistem mora imeti avtomatski sistem za opozarjanje po menjavi vse potrošnih materialov, raztopin in reagentov.</t>
  </si>
  <si>
    <t>Omogočena mora biti dvosmerna komunikacija analitskega sistema z obstoječim laboratorijskim informacijskim sistemom. Priklop in povezava na stroške ponudnika.</t>
  </si>
  <si>
    <t>Analizna oprema mora omogočati ročno vstavljanje vzorcev, kadar je priključena na tračni sistem in kadar deluje kot samostoječi analizator.</t>
  </si>
  <si>
    <t>Certifikati: dobavitelj mora za aparat predložiti certifikate kakovosti: CE in EC deklaracija o ustreznosti (EC declaration of conformity), atest oz. poročilo o kontrolnem pregledu  aparata s strani proizvajalca oz. dobavitelja pred dobavo. Reagenti, kalibratorji, kontrolni material in dopolnilni reagenti  morajo imeti oznako CE-IVD in varnostne informacije na embalaži.Izbrani ponudnik mora zagotoviti varnostne liste reagentov.</t>
  </si>
  <si>
    <t>AVTOMATIZIRANA PREDANALITSKA LINIJA</t>
  </si>
  <si>
    <t>Zmogljivost predanalitskega sistema mora biti vsaj 350 vzorcev na uro v vseh fazah dela (vhodna enota, izhodna enota, centrifugiranje  pri 1800xg 10 min.)</t>
  </si>
  <si>
    <t>Omogočati mora uporabo različnih epruvet standardnih  velikosti in  različnih tipov npr.:13x75, 13x100 in 16x100 mm epruvet.Sočasno se mora s pomočjo IT rešitve preveriti, ali naročeni testi ustrezajo tipu epruvete.</t>
  </si>
  <si>
    <t>Vhodno –izhodna enota  mora omogočati delo z različno pripravljenimi vzorci (centrifugirani/necentrifugirani, odprte ali zaprte epruvete)</t>
  </si>
  <si>
    <t>Imeti mora poseben vhod za nujne vzorce in njihovo prednostno obravnavo v vseh fazah procesa (centrifugiranje, izvedba analize na vseh analizatorjih)</t>
  </si>
  <si>
    <t>Imeti mora prostor za izločanje vzorcev z napakami (neberljiva koda, brez naročila)</t>
  </si>
  <si>
    <t xml:space="preserve">Ponuditi je potrebno dve  neodvisni centrifugi. Omogočeno mora biti centrifugiranje pri  sili do 3000xg. Centrifuga mora omogočati  nastavitve različnih programov centrifugiranja za različne tipe vzorcev. Omogočeno mora biti sočasno centrifugiranje epruvet različnih standardnih velikosti in tipov npr.:13x75, 13x100 in 16x100 mm epruvet. </t>
  </si>
  <si>
    <t>V centrifugi mora biti omogočeno nastavljanje različne temperature  od 4 do 25 °C.</t>
  </si>
  <si>
    <t>Centrifuge morajo  omogočati prioritetno centrifugiranje nujnih vzorcev.</t>
  </si>
  <si>
    <t>Omogočati mora spremljanje transporta vzorcev in podati informacijo o lokaciji vzorca.</t>
  </si>
  <si>
    <t>Sistem mora imeti možnost priprave alikvotov (vsaj 3 alikvote iz enega vzorca). Vse alikvotne epruvete morajo biti označene z črtno kodo (podpirati mora izdelavo vseh standardnih tipov čtrnih kod) nalepke s črtno kodo morajo biti obstojne do temperature -20°C.</t>
  </si>
  <si>
    <t>Modul za pripravo alikvotov mora  delovati tako, da preprečuje kontaminacijo med vzorci.</t>
  </si>
  <si>
    <t>Imeti mora modul za odkrivanje neprimernih vzorcev za analizo  pred prenosom vzorca v analizno opremo (odkrivanje spektralnih interferenc, premajhnega volumna vzorca).</t>
  </si>
  <si>
    <t>DA (obe zahtevi) = 2 točki</t>
  </si>
  <si>
    <t>DA (ena zahteva) = 1 točko</t>
  </si>
  <si>
    <t>Obrazložitev: Odkrivanje neprimernih vzorcev čim prej, da lahko obvestimo oddelek za ponovni odvzem</t>
  </si>
  <si>
    <t>Predanalitski sistem mora omogočati zapiranje epruvet s pokrovčki ali folijo.</t>
  </si>
  <si>
    <t>Izhodna enota mora imeti prostor za vsaj  350 epruvet, ki jih je možno razvrščati v različne predele (za arhiv,druge analizatorje, ekspedit)</t>
  </si>
  <si>
    <t>Obstajati mora  možnost samostojnega delovanja vsakega analizatorja (neodvisno od centralne enote) in samostojno izvajanje preiskav z ročno  direktno vstavitvijo vzorca v posamezen analizator.</t>
  </si>
  <si>
    <t>Predanalitski sistem mora biti brez dnevnega vzdrževanja, oziroma  z minimalnim dnevnim vzdrževanjem (manj kot 15 minut). Tedensko vzdrževanje (manj kot 0,5 ure),  mesečno največ 1 uro.</t>
  </si>
  <si>
    <t>Omogočena mora biti  enostavna  kasnejša nadgradnja predanalitskega sistema v kolikor se obseg ali proces dela pri uporabniku spremeni.</t>
  </si>
  <si>
    <t>Omogočati mora dvosmerno internetno povezavo sistema za diagnostiko in pomoč na daljavo, z zagotavljanjem varnosti podatkov.</t>
  </si>
  <si>
    <t>Omogočati mora priklop in dvosmerno povezavo na obstoječi ( povezavo mora zagotoviti ponudnik) LIS. Povezava sistema z LIS sistemom mora biti narejena tako, da v primeru okvare analiznega sistema (linije) omogoča delovanje posameznih analizatorjev kot »stand-alone« analizator.</t>
  </si>
  <si>
    <t>PODPORNI INFORMACIJSKI SISTEM</t>
  </si>
  <si>
    <t>Podporna informacijski sistem (IT) mora omogočati povezavo in izmenjavo podatkov z LIS in avtomatiziranim laboratorijskim sistemom, sledenje vsem informacijam, potrebnim za nadzor nad delom posameznih enot in analizatorjev (kalibracije, kontrole, alarmi, pravila, izvajalci in vse predanalitske in postanalitske interakcije z vzorci, napake v delovanju analizatorjev in posameznih delov ALS)</t>
  </si>
  <si>
    <t>IT sistem  mora zagotavljati za vsak rezultat informacije, ki so potrebne za pregled in preverjanje poteka dela: identifikacija vzorca, identifikacija analizatorja kjer je bil izmerjen, čas začetka in čas zaključka meritev, sledljivost do notranje kontrole..</t>
  </si>
  <si>
    <t>IT mora omogočati dostop minimalno 6 uporabnikom</t>
  </si>
  <si>
    <t>Omogočena  mora biti nastavitev delta  preverjanja, pretvornih pravil, serumskih indeksov, pričakovanih vrednosti in izračunov.</t>
  </si>
  <si>
    <t>Omogočena mora biti samostojna  tehnična validacija rezultatov po kriterijih, ki jih postavi uporabnik.</t>
  </si>
  <si>
    <t>Na voljo mora biti pregledni zaslon (zagotovi ponudnik) z vsemi uporabniku pomembnimi informacijami, ki ga je možno nastaviti po željah uporabnika.</t>
  </si>
  <si>
    <t>Ponudnik mora ponuditi tudi delovno površino (mize) za postavitev nadzorne postaje in 2 ustrezna stola (po dogovoru z naročnikom)</t>
  </si>
  <si>
    <t>Podporni informacijski sistem (IT) mora v realnem času uporabnika opozarjati na težave z aparati, težave pri identifikaciji vzorcev, slabši kvaliteti vzorca, pretečeni ali izpadli kontroli,  reagentih (premalo reagenta, ni kalibriran, slaba QC, sledljivost vzorca..)</t>
  </si>
  <si>
    <t>Podporni informacijski sistem mora imeti možnost direktne interakcije z sistemom, v kolikor so zahtevane ponovitve meritev ali redčenje vzorca.</t>
  </si>
  <si>
    <t>Podporni informacijski sistem mora omogočati samodejno arhiviranje in kopiranje podatkov na dodatni strežnik.</t>
  </si>
  <si>
    <t>DRUGE OBVEZE PONUDNIKA</t>
  </si>
  <si>
    <t>Vsa ponujena oprema, reagenti, kalibratorji, kontrole in ostali potrošni material morajo biti skladni z IVD direktivo.</t>
  </si>
  <si>
    <t>Ponudnik mora zagotavljati servisno službo tudi izven rednega delovnega časa  vse dni v letu (24/7). Zahtevan odzivni čas  je največ 2 uri po klicu in odprava napake največ 24 ur po prejeti informaciji o okvari. V kolikor napake ni možno odpraviti v zahtevanem času, mora ponudnik zagotoviti ustrezen enak  nadomestni analizator.</t>
  </si>
  <si>
    <t>Ponudnik mora imeti  ustrezno urejen način sprejemanja telefonskih klicev (uporabniku znana telefonska številka- klicni center) v slovenskem jeziku (24/7).</t>
  </si>
  <si>
    <t>Servisna in aplikativna podpora mora biti v slovenskem jeziku. Usposobljenost osebja mora ponudnik izkazati s priloženimi certifikati in referencami ustanov, kjer izvajajo servisno službo na enakih sistemih.</t>
  </si>
  <si>
    <t>Ponudnik mora imeti vsaj dva ustrezno usposobljena serviserja za ponujen biokemični in imunokemični analizator in vsaj dva aplikativna specialista za posamezen del sistema (centralna enota, biokemični analizator, imunokemični analizator) in vsaj enega strokovnjaka za IT.</t>
  </si>
  <si>
    <t>Ponudnik mora  zagotoviti brezplačne reagente  in potrošni material potreben  za zagon analiznega sistema, izobraževanje uporabnika, uvajanje sistema v rutinsko delo in izvedbo primerjave ponujene in rutinskeanalitike (najmanj 100 testov za vsako preiskavo).</t>
  </si>
  <si>
    <t>Ponudnik zagotovi osnovno  izobraževanje/usposabljanje uporabnika  na identični opremi pred instalacijo.</t>
  </si>
  <si>
    <t>Ponudnik zagotovi poglobljeno usposabljanje uporabnika v laboratoriju po instalaciji, za kar izda tudi potrdilo o usposobljenosti za delo na analitskem sistemu</t>
  </si>
  <si>
    <t>Ponudnik mora navesti najmanj 2 referenci za ponujen biokemični in  2 za imunokemični analizator,ter vsaj 1 referenco za avtomatiziran laboratorijski sistem znotraj držav članic EU.</t>
  </si>
  <si>
    <t>Ponudnik mora zagotavljati dostavo reagentov in potrošnega materiala v skladu s priporočili proizvajalca, v roku najmanj 7 dni po  izstavitvi naročila.</t>
  </si>
  <si>
    <t>Ponudnik zagotovi najmanj 12 mesečni rok uporabe enakega lota kontrolnega materiala</t>
  </si>
  <si>
    <t>Ponudnik dobavi največ 4 različne lote reagentov za isto preiskavo v enem letu. Dobavljeni reagenti, kontrole in kalibratorji morajo biti uporabni najmanj 3 mesece po prejemu v laboratorij.</t>
  </si>
  <si>
    <t>Ponudnik mora redno obveščati naročnika o novostih in spremembah pri uporabljenih metodah aplikacijah.</t>
  </si>
  <si>
    <t>Izbrani ponudnik mora predložiti navodila za delo in redno vzdrževanje v slovenskem jeziku, User Manual v angleškem jeziku in varnostne liste  za reagente.</t>
  </si>
  <si>
    <t>Izbrani ponudnik  v primeru odstopanja uredi  zvočno izolacijo v laboratorijskem prostoru do ravni hrupa 65 dB (prilagodi zakonskim normativom). V primeru odstopanja temperature v prostoru  od priporočil proizvajalca,  ustrezno uredi odvod vročega zrakapo postavitvi ALS</t>
  </si>
  <si>
    <t>- spektrofotometrija</t>
  </si>
  <si>
    <t>- imunoturbidimertrija</t>
  </si>
  <si>
    <t>- potenciometrija</t>
  </si>
  <si>
    <t>izpolnjuje
DA/NE</t>
  </si>
  <si>
    <t>Ponudnik predloži ustrezno dokumentacijo o izpolnjevanju strokovnih zahtev, kjer označi s številkami strani razpisne dokumentacije, kjer je izpolnjevanje posamezne zahteve navedeno.</t>
  </si>
  <si>
    <t>- Avtomatiziran laboratorijski sistem (ALS) mora biti nov s pripadajočo programsko opremo in tiskalniki.</t>
  </si>
  <si>
    <t xml:space="preserve">- Omogočati mora  opravljanje preiskav s področja biokemije in imunologije, ki so navedene v tabeli Dokumenta 2. </t>
  </si>
  <si>
    <t>- ALS sestavljata dva  identična biokemična in dva identična imunokemična analizatorja, ki sta drug drugemu back up, povezana z avtomatizirano predanalitično in poanalitično linijo tako, da  sistem omogoča najkrajši mogoči TAT (čas od sprejema vzorca v laboratorij, do potrditve rezultatov v LIS-u)</t>
  </si>
  <si>
    <t>Avtomatiziran laboratorijski sistem mora zajemati najmanj:</t>
  </si>
  <si>
    <r>
      <t>·</t>
    </r>
    <r>
      <rPr>
        <sz val="7"/>
        <color theme="1"/>
        <rFont val="Times New Roman"/>
        <family val="1"/>
        <charset val="238"/>
      </rPr>
      <t xml:space="preserve">         </t>
    </r>
    <r>
      <rPr>
        <sz val="12"/>
        <color theme="1"/>
        <rFont val="Times New Roman"/>
        <family val="1"/>
        <charset val="238"/>
      </rPr>
      <t>Vhodno enoto za centralno vstavljanje vzorcev</t>
    </r>
  </si>
  <si>
    <r>
      <t>·</t>
    </r>
    <r>
      <rPr>
        <sz val="7"/>
        <color theme="1"/>
        <rFont val="Times New Roman"/>
        <family val="1"/>
        <charset val="238"/>
      </rPr>
      <t xml:space="preserve">         </t>
    </r>
    <r>
      <rPr>
        <sz val="12"/>
        <color theme="1"/>
        <rFont val="Times New Roman"/>
        <family val="1"/>
        <charset val="238"/>
      </rPr>
      <t>Vhodno/izhodno sortirno enoto</t>
    </r>
  </si>
  <si>
    <r>
      <t>·</t>
    </r>
    <r>
      <rPr>
        <sz val="7"/>
        <color theme="1"/>
        <rFont val="Times New Roman"/>
        <family val="1"/>
        <charset val="238"/>
      </rPr>
      <t xml:space="preserve">         </t>
    </r>
    <r>
      <rPr>
        <sz val="12"/>
        <color theme="1"/>
        <rFont val="Times New Roman"/>
        <family val="1"/>
        <charset val="238"/>
      </rPr>
      <t>Avtomatiziran tračni sistem, ki povezuje vse enote in analizno opremo</t>
    </r>
  </si>
  <si>
    <r>
      <t>·</t>
    </r>
    <r>
      <rPr>
        <sz val="7"/>
        <color theme="1"/>
        <rFont val="Times New Roman"/>
        <family val="1"/>
        <charset val="238"/>
      </rPr>
      <t xml:space="preserve">         </t>
    </r>
    <r>
      <rPr>
        <sz val="12"/>
        <color theme="1"/>
        <rFont val="Times New Roman"/>
        <family val="1"/>
        <charset val="238"/>
      </rPr>
      <t>Enoto za centrifugiranje vzorcev</t>
    </r>
  </si>
  <si>
    <r>
      <t>·</t>
    </r>
    <r>
      <rPr>
        <sz val="7"/>
        <color theme="1"/>
        <rFont val="Times New Roman"/>
        <family val="1"/>
        <charset val="238"/>
      </rPr>
      <t xml:space="preserve">         </t>
    </r>
    <r>
      <rPr>
        <sz val="12"/>
        <color theme="1"/>
        <rFont val="Times New Roman"/>
        <family val="1"/>
        <charset val="238"/>
      </rPr>
      <t>Enoto za prepoznavanje neprimernih vzorcev (spektralne interference, premajhen volumen..)</t>
    </r>
  </si>
  <si>
    <r>
      <t>·</t>
    </r>
    <r>
      <rPr>
        <sz val="7"/>
        <color theme="1"/>
        <rFont val="Times New Roman"/>
        <family val="1"/>
        <charset val="238"/>
      </rPr>
      <t xml:space="preserve">         </t>
    </r>
    <r>
      <rPr>
        <sz val="12"/>
        <color theme="1"/>
        <rFont val="Times New Roman"/>
        <family val="1"/>
        <charset val="238"/>
      </rPr>
      <t>Enoto za odpiranje epruvet</t>
    </r>
  </si>
  <si>
    <r>
      <t>·</t>
    </r>
    <r>
      <rPr>
        <sz val="7"/>
        <color theme="1"/>
        <rFont val="Times New Roman"/>
        <family val="1"/>
        <charset val="238"/>
      </rPr>
      <t xml:space="preserve">         </t>
    </r>
    <r>
      <rPr>
        <sz val="12"/>
        <color theme="1"/>
        <rFont val="Times New Roman"/>
        <family val="1"/>
        <charset val="238"/>
      </rPr>
      <t>Enoto za zapiranje epruvet</t>
    </r>
  </si>
  <si>
    <r>
      <t>·</t>
    </r>
    <r>
      <rPr>
        <sz val="7"/>
        <color theme="1"/>
        <rFont val="Times New Roman"/>
        <family val="1"/>
        <charset val="238"/>
      </rPr>
      <t xml:space="preserve">         </t>
    </r>
    <r>
      <rPr>
        <sz val="12"/>
        <color theme="1"/>
        <rFont val="Times New Roman"/>
        <family val="1"/>
        <charset val="238"/>
      </rPr>
      <t>Enoto za alikvotiranje</t>
    </r>
  </si>
  <si>
    <r>
      <t>·</t>
    </r>
    <r>
      <rPr>
        <sz val="7"/>
        <color theme="1"/>
        <rFont val="Times New Roman"/>
        <family val="1"/>
        <charset val="238"/>
      </rPr>
      <t xml:space="preserve">         </t>
    </r>
    <r>
      <rPr>
        <sz val="12"/>
        <color theme="1"/>
        <rFont val="Times New Roman"/>
        <family val="1"/>
        <charset val="238"/>
      </rPr>
      <t>Podporni informacijski sistem, ki omogoča nadzor delovanja celotnega sistema in povezavo z LIS</t>
    </r>
  </si>
  <si>
    <r>
      <t>·</t>
    </r>
    <r>
      <rPr>
        <sz val="7"/>
        <color theme="1"/>
        <rFont val="Times New Roman"/>
        <family val="1"/>
        <charset val="238"/>
      </rPr>
      <t xml:space="preserve">         </t>
    </r>
    <r>
      <rPr>
        <sz val="12"/>
        <color theme="1"/>
        <rFont val="Times New Roman"/>
        <family val="1"/>
        <charset val="238"/>
      </rPr>
      <t>Analizno opremo za opravljanje biokemijskih in imunokemijskih preiskav</t>
    </r>
  </si>
  <si>
    <r>
      <t>·</t>
    </r>
    <r>
      <rPr>
        <sz val="7"/>
        <color theme="1"/>
        <rFont val="Times New Roman"/>
        <family val="1"/>
        <charset val="238"/>
      </rPr>
      <t xml:space="preserve">         </t>
    </r>
    <r>
      <rPr>
        <sz val="12"/>
        <color theme="1"/>
        <rFont val="Times New Roman"/>
        <family val="1"/>
        <charset val="238"/>
      </rPr>
      <t>Po potrebi ostalo opremo, ki omogoča delovanje celotnega  sistema.</t>
    </r>
  </si>
  <si>
    <t>Fleksibilen način postavitve sistema mora omogočati postavitev sistema v prostor velikosti cca 15,1 x 6,4 m (tloris) za kar ponudnik predloži načrt namestitve ponujene opreme.</t>
  </si>
  <si>
    <t>Ponudnik naj v lastnem obrazcu navede vso opremo, ki jo ponuja v okviru  avtomatiziranega laboratorijskega sistema in sistem za pripravo demineralizirane vode (naziv artikla, kataloška ali druga 
številka, proizvajalec, količina, cena)</t>
  </si>
  <si>
    <t>DOKAZILO O IZPOLNJEVANJU -
NAVEDBA STRANI PONUDBE</t>
  </si>
  <si>
    <t>TEHNIČNO POROČILO</t>
  </si>
  <si>
    <t xml:space="preserve"> 1.4.1 SPLOŠNO</t>
  </si>
  <si>
    <t>V projektu obravnavamo novogradnjo laboratorija v kletnem delu objekta urgentnega centra.</t>
  </si>
  <si>
    <t>Obstoječi del objekta se ne spreminja.</t>
  </si>
  <si>
    <t>1.4.2 SPLOŠNI OPIS</t>
  </si>
  <si>
    <t xml:space="preserve">Dimenzije namenjene gradnje so 15,10 x 6,40 m (96,64m²) v delu prostora 8.4 Laboratorij. Ta del prostora je namenjen območju postavitve specialne opreme za laboratorijske preiskave. </t>
  </si>
  <si>
    <t>V okviru  gradbeno obrtniških del v tem območju je predvidena izdelava suhomontažnega dvojnega poda, elektro instalacij, vodovodnih instalacij, komunalnih instalacij in  prezračevanja. Spuščeni strop je predviden v okviru izvedbe drugega javnega naročila katerega vodi naročnik istočasno.</t>
  </si>
  <si>
    <t xml:space="preserve">Pri izvedbi strojnih inštalacij je predvidena izvedba internega vodovoda, ter priključek na kanalizacijo (kanalizacijske cevi, na katere se pri sami izvedbi navežemo so že navezane). </t>
  </si>
  <si>
    <t>Prezračevanje izvajalec GOI del  izvede sam ter prilagodi razporeditvi opreme.</t>
  </si>
  <si>
    <t>V prostoru 8.18 BACTEC ja razdelilec za demineralizirano vodo, kjer je puščen razvod za izvedbo , katerega si izvajalec GOI del izvede po navodilih proizvajalca opreme.</t>
  </si>
  <si>
    <t>Pri izvedbi elektro inštalacij si iz stropa v tlak (možna drugačna tehnična rešitev) po navodilih proizvajalca specijalne laboratorijske opreme in razporeditve opreme,  izvajalec GOI del izvede elektro inštalacije. Prav tako izvajalec GOI del izvede povezave za računalniško opremo ter povezave za delovanje  Labisa.  Stropna svetila se prilagodijo postavitvi laboratorijske opreme in jih prilagodi izvajalec GOI del.</t>
  </si>
  <si>
    <t>Vso izvedbo si je potrebno samo projektirati  ter koordinirati z izvajalcem ostalih prostorov.</t>
  </si>
  <si>
    <t>1.4.3  SUHOMONTAŽNI DVOJNI POD</t>
  </si>
  <si>
    <t xml:space="preserve">Pri izvedbi tlakov je predviden suhomontažni dvojni pod, ki je sestavljen iz kovinskih pedestalov (+ povezniki) nazivne višine 200 mm (dvig +/- 30 mm), na katere se položijo leseni paneli deb. 38 mm obojestransko obdelani z Alu folijo, z izvedbo toplotne izolacije deb. 20 cm v zračni prostor poda toplotne prevodnosti 0,040 W/mK (npr. Knauf Insulation filc steklene volne natural +). Višina dvojnega poda mora biti natančna, da kasneje pri izdelavi finalnega sloja dosežemo določeno višinsko koto prostorov v objektu. </t>
  </si>
  <si>
    <t xml:space="preserve">1.4.4  FINALNI SLOJ DVOJNEGA PODA </t>
  </si>
  <si>
    <t>Pred polaganjem  finalnega sloja oz. talne obloge mora biti podloga  čista in  suha, vsa dela se morajo izvajati po navodilih proizvajalca, oz. dela izvede za to pooblaščeni izvajalec.</t>
  </si>
  <si>
    <t>Talna obloga mora izpolnjevati naslednje zahteve:</t>
  </si>
  <si>
    <t>- dolga življenjska doba;</t>
  </si>
  <si>
    <t>- mala obraba;</t>
  </si>
  <si>
    <t>- kvalitetni sijaj;</t>
  </si>
  <si>
    <t>- enostavno vzdrževanje in čiščenje;</t>
  </si>
  <si>
    <t>- izvedeni zaključki s pokrožnim PVC profilom 20 mm in stenske obrobe višine 10 cm;</t>
  </si>
  <si>
    <t>- obloga mora ustrezati vsem sanitarno higienskim zahtevam.</t>
  </si>
  <si>
    <t xml:space="preserve">Pred pričetkom montaže opreme je potrebno tla očistiti in izvesti zaščitni sijajni premaz. </t>
  </si>
  <si>
    <t>Po končani montaži opreme je potrebno izvesti ustrezne popravke zaščitnih premazov.</t>
  </si>
  <si>
    <t xml:space="preserve">Talna obloga je predvidena PVC heterogena talna obloga deb. 2mm kot npr. Gerflor Taralay premium compact ali enakovredno, ki mora po kvaliteti ustrezati naslednjim zahtevam: </t>
  </si>
  <si>
    <t>• skupne debeline EN 428 2mm</t>
  </si>
  <si>
    <t>• debelina pohodnega sloja EN 429 &gt;1mmiz čistega PVC-ja</t>
  </si>
  <si>
    <t>• ojačevalni sloj mrežica iz steklenih vlaken,</t>
  </si>
  <si>
    <t>• klasifikacija  o namebnosti  po EN 685 razred 34 do 43 (za obremenjene prostore)</t>
  </si>
  <si>
    <t>• dimenzijska stabilnost po EN 434  - 0,15 %</t>
  </si>
  <si>
    <t>• fleksibilnost oz prožnost, metoda A ni rež</t>
  </si>
  <si>
    <t>• trdota ISO 7619 - 90 Shore A, odpornost na pritisk</t>
  </si>
  <si>
    <t>• točkovna odpornost po EN 433 - 0,15 mm</t>
  </si>
  <si>
    <t xml:space="preserve">• odpornost proti obrabi pri obremenitvi  po ISO 4649 </t>
  </si>
  <si>
    <t xml:space="preserve">  postopek A 5N obtežitve, povprečna B434 vrednost  170 mm3</t>
  </si>
  <si>
    <t>• odporna na koleščke od stolov (primerna za koleščka tipa W)</t>
  </si>
  <si>
    <t>• ognjeodpornost po EN 13501-1, razred Bfl-s1</t>
  </si>
  <si>
    <t>• protizdrstnost po DIN 51130 - R10</t>
  </si>
  <si>
    <t>• vpojnost pohodnega hrupa  9dB</t>
  </si>
  <si>
    <t xml:space="preserve">• toksičnost plinov pri gorenju po DIN 53436 - nestrupen, </t>
  </si>
  <si>
    <t>• elektrostatičnost po EN 1815 - antistatično,</t>
  </si>
  <si>
    <t>• odporna na cigaretne ogorke</t>
  </si>
  <si>
    <t>DOKUMENT 3: CENIK ARTIKLOV</t>
  </si>
  <si>
    <t>3.1. REAGENTI</t>
  </si>
  <si>
    <t xml:space="preserve">BIOLOŠKI </t>
  </si>
  <si>
    <t>PREISKAVA</t>
  </si>
  <si>
    <t>ŠTEVILO</t>
  </si>
  <si>
    <t xml:space="preserve">NAZIV </t>
  </si>
  <si>
    <t>PROIZVAJALEC</t>
  </si>
  <si>
    <t xml:space="preserve">KATALOŠKA </t>
  </si>
  <si>
    <t xml:space="preserve">METODA </t>
  </si>
  <si>
    <t>MERILNO</t>
  </si>
  <si>
    <t>Stabilnost</t>
  </si>
  <si>
    <t xml:space="preserve">ENOTA </t>
  </si>
  <si>
    <t>VELIKOST</t>
  </si>
  <si>
    <t>PREDVIDENA  LETNA</t>
  </si>
  <si>
    <t>Cena na enoto</t>
  </si>
  <si>
    <t>Skupaj cena za celotno</t>
  </si>
  <si>
    <t xml:space="preserve">Stopnja </t>
  </si>
  <si>
    <t>ZAP.ŠT.</t>
  </si>
  <si>
    <t>MATERIAL</t>
  </si>
  <si>
    <t>PREISKAV V</t>
  </si>
  <si>
    <t>ARTIKLA</t>
  </si>
  <si>
    <t>ŠTEVILKA</t>
  </si>
  <si>
    <t>DOLOČEVANJA</t>
  </si>
  <si>
    <t>OBMOČJE</t>
  </si>
  <si>
    <t xml:space="preserve">reagenta na </t>
  </si>
  <si>
    <t>MERE</t>
  </si>
  <si>
    <t>PAKIRANJA</t>
  </si>
  <si>
    <t xml:space="preserve">KOLIČINA </t>
  </si>
  <si>
    <t>mere</t>
  </si>
  <si>
    <t xml:space="preserve"> količino za 1 leto</t>
  </si>
  <si>
    <t>analizatorrju (št.dni)</t>
  </si>
  <si>
    <t>ARTIKLA NA EM</t>
  </si>
  <si>
    <t>v EUR brez DDV</t>
  </si>
  <si>
    <t>S+PTV</t>
  </si>
  <si>
    <t>Albumin</t>
  </si>
  <si>
    <t>S</t>
  </si>
  <si>
    <t>Alkalna fosfataza</t>
  </si>
  <si>
    <t>ALT</t>
  </si>
  <si>
    <t>S,PTV,U</t>
  </si>
  <si>
    <t>Alfa amilaza</t>
  </si>
  <si>
    <t>P</t>
  </si>
  <si>
    <t>Amoniak</t>
  </si>
  <si>
    <t>AST</t>
  </si>
  <si>
    <t>Bilirubin celokupni</t>
  </si>
  <si>
    <t>Bilirubin direktni</t>
  </si>
  <si>
    <t>S,PTV</t>
  </si>
  <si>
    <t>CK</t>
  </si>
  <si>
    <t>S,U</t>
  </si>
  <si>
    <t>Kalcij-celokupni</t>
  </si>
  <si>
    <t>Kisla fosfataza (cel.)</t>
  </si>
  <si>
    <t>Kisla fosfataza (neprost.)</t>
  </si>
  <si>
    <t>Laktat</t>
  </si>
  <si>
    <t>Holinesteraza</t>
  </si>
  <si>
    <t>Holesterol</t>
  </si>
  <si>
    <t>HDL-Holesterol</t>
  </si>
  <si>
    <t>LDH</t>
  </si>
  <si>
    <t>LDL-Holesterol</t>
  </si>
  <si>
    <t>Lipaza</t>
  </si>
  <si>
    <t>S,PTV,IZP,U</t>
  </si>
  <si>
    <t>Kreatinin</t>
  </si>
  <si>
    <t>S,P,PTV,IZP,U</t>
  </si>
  <si>
    <t>Glukoza</t>
  </si>
  <si>
    <t>GGT</t>
  </si>
  <si>
    <t>Železo</t>
  </si>
  <si>
    <t>Magnezij</t>
  </si>
  <si>
    <t>Fosfat</t>
  </si>
  <si>
    <t>Proteini-celokupni</t>
  </si>
  <si>
    <t>U,CSF</t>
  </si>
  <si>
    <t>Proteini-Urin, CSF</t>
  </si>
  <si>
    <t>Trigliceridi</t>
  </si>
  <si>
    <t>Urea</t>
  </si>
  <si>
    <t>Urat</t>
  </si>
  <si>
    <t>CRP</t>
  </si>
  <si>
    <t>Transferin</t>
  </si>
  <si>
    <t>S,U,CSF</t>
  </si>
  <si>
    <t>Natrij</t>
  </si>
  <si>
    <t>Kalij</t>
  </si>
  <si>
    <t>Klorid</t>
  </si>
  <si>
    <t>P,S</t>
  </si>
  <si>
    <t>Etanol</t>
  </si>
  <si>
    <t xml:space="preserve">TSH </t>
  </si>
  <si>
    <t xml:space="preserve">FT4 </t>
  </si>
  <si>
    <t xml:space="preserve">FT3 </t>
  </si>
  <si>
    <t xml:space="preserve">CEA </t>
  </si>
  <si>
    <t xml:space="preserve">AFP </t>
  </si>
  <si>
    <t xml:space="preserve">Total PSA </t>
  </si>
  <si>
    <t xml:space="preserve">Free PSA </t>
  </si>
  <si>
    <t xml:space="preserve">CA 125 </t>
  </si>
  <si>
    <t xml:space="preserve">B12 </t>
  </si>
  <si>
    <t xml:space="preserve">Folate </t>
  </si>
  <si>
    <t xml:space="preserve">Ferritin </t>
  </si>
  <si>
    <t>S,P</t>
  </si>
  <si>
    <t xml:space="preserve">hs Troponin </t>
  </si>
  <si>
    <t xml:space="preserve">TESTOSTERON </t>
  </si>
  <si>
    <t>CA 15-3</t>
  </si>
  <si>
    <t xml:space="preserve">VANKOMICIN </t>
  </si>
  <si>
    <t>CORTISOL</t>
  </si>
  <si>
    <t xml:space="preserve">LH </t>
  </si>
  <si>
    <t xml:space="preserve">FSH </t>
  </si>
  <si>
    <t xml:space="preserve">PRL </t>
  </si>
  <si>
    <t xml:space="preserve">ESTRADIOL </t>
  </si>
  <si>
    <t xml:space="preserve">PROGESTERON </t>
  </si>
  <si>
    <t>Mioglobin</t>
  </si>
  <si>
    <t>NT proBNP</t>
  </si>
  <si>
    <t>CK MB-masni</t>
  </si>
  <si>
    <t>Digoksin</t>
  </si>
  <si>
    <t>Prokalcitonin</t>
  </si>
  <si>
    <t>HCGbeta</t>
  </si>
  <si>
    <t>CA 19-9</t>
  </si>
  <si>
    <t>PTH</t>
  </si>
  <si>
    <t>Tiroglobulin</t>
  </si>
  <si>
    <t>TPO-Ab</t>
  </si>
  <si>
    <t>Tg-Ab</t>
  </si>
  <si>
    <r>
      <t xml:space="preserve">Reagenti </t>
    </r>
    <r>
      <rPr>
        <b/>
        <sz val="12"/>
        <color theme="1"/>
        <rFont val="Times New Roman"/>
        <family val="1"/>
        <charset val="238"/>
      </rPr>
      <t>SKUPAJ ZA OBDOBJE 1 LETA</t>
    </r>
  </si>
  <si>
    <r>
      <t xml:space="preserve">Reagenti </t>
    </r>
    <r>
      <rPr>
        <b/>
        <sz val="12"/>
        <color theme="1"/>
        <rFont val="Times New Roman"/>
        <family val="1"/>
        <charset val="238"/>
      </rPr>
      <t>SKUPAJ ZA OBDOBJE 2-eh LET</t>
    </r>
  </si>
  <si>
    <t>3.2 CENIK KONTROLNEGA  MATERIALA</t>
  </si>
  <si>
    <t>Našteti preiskave</t>
  </si>
  <si>
    <t xml:space="preserve"> za katere se uporablja</t>
  </si>
  <si>
    <t>kontrolni material</t>
  </si>
  <si>
    <r>
      <t xml:space="preserve">Kontrolni material </t>
    </r>
    <r>
      <rPr>
        <b/>
        <sz val="11"/>
        <color theme="1"/>
        <rFont val="Times New Roman"/>
        <family val="1"/>
        <charset val="238"/>
      </rPr>
      <t>SKUPAJ ZA OBDOBJE 1 LETA</t>
    </r>
  </si>
  <si>
    <r>
      <t xml:space="preserve">Kontrolni material </t>
    </r>
    <r>
      <rPr>
        <b/>
        <sz val="11"/>
        <color theme="1"/>
        <rFont val="Times New Roman"/>
        <family val="1"/>
        <charset val="238"/>
      </rPr>
      <t>SKUPAJ ZA OBDOBJE 2-eh LET</t>
    </r>
  </si>
  <si>
    <t>3.3 CENIK KALIBRATORJEV</t>
  </si>
  <si>
    <t>kalibrator</t>
  </si>
  <si>
    <r>
      <t xml:space="preserve">Kalibratorji </t>
    </r>
    <r>
      <rPr>
        <b/>
        <sz val="12"/>
        <color theme="1"/>
        <rFont val="Times New Roman"/>
        <family val="1"/>
        <charset val="238"/>
      </rPr>
      <t>SKUPAJ ZA OBDOBJE 1 LETA</t>
    </r>
  </si>
  <si>
    <r>
      <t xml:space="preserve">Kalibratorji </t>
    </r>
    <r>
      <rPr>
        <b/>
        <sz val="12"/>
        <color theme="1"/>
        <rFont val="Times New Roman"/>
        <family val="1"/>
        <charset val="238"/>
      </rPr>
      <t>SKUPAJ ZA OBDOBJE 2-eh LET</t>
    </r>
  </si>
  <si>
    <t>ANALIZATOR</t>
  </si>
  <si>
    <t>BIO/IMUNO</t>
  </si>
  <si>
    <r>
      <t xml:space="preserve">Potrošni material za dva identična biokemijska in imunokemijska analizatorja </t>
    </r>
    <r>
      <rPr>
        <b/>
        <sz val="12"/>
        <color theme="1"/>
        <rFont val="Times New Roman"/>
        <family val="1"/>
        <charset val="238"/>
      </rPr>
      <t>SKUPAJ ZA OBDOBJE 1 LETA</t>
    </r>
  </si>
  <si>
    <r>
      <t xml:space="preserve">Potrošni material za dva identična biokemijska in imunokemijska analizatorja </t>
    </r>
    <r>
      <rPr>
        <b/>
        <sz val="12"/>
        <color theme="1"/>
        <rFont val="Times New Roman"/>
        <family val="1"/>
        <charset val="238"/>
      </rPr>
      <t>SKUPAJ ZA OBDOBJE 2-eh LET</t>
    </r>
  </si>
  <si>
    <t xml:space="preserve">                 SKUPAJ (3.1+3.2+3.3+3.4) ZA OBDOBJE 1 LETA</t>
  </si>
  <si>
    <t xml:space="preserve">               SKUPAJ (3.1+3.2+3.3+3.4) ZA OBDOBJE 2-eh LET</t>
  </si>
  <si>
    <t>Skupaj cena za celoletno izvedbo preiskav</t>
  </si>
  <si>
    <t>v EUR z DDV</t>
  </si>
  <si>
    <t>DOBAVA VSEGA POTREBNEGA MATERIALA ZA IZVEDBO PREDPISANEGA OBSEGA PREISKAV NA LETNI RAVNI  (spisek obsega je v zavihku "spisek preiskav + Pkal"</t>
  </si>
  <si>
    <t>DDV 22%</t>
  </si>
  <si>
    <t>DDV 9,5%</t>
  </si>
  <si>
    <t>Navodila za izpolnjevanje predračuna:</t>
  </si>
  <si>
    <t>PREDRAČUN - REKAPITULACIJA</t>
  </si>
  <si>
    <r>
      <t xml:space="preserve">- ponudnik mora ročno vnesti podatke v </t>
    </r>
    <r>
      <rPr>
        <b/>
        <sz val="12"/>
        <color theme="1"/>
        <rFont val="Calibri"/>
        <family val="2"/>
        <charset val="238"/>
        <scheme val="minor"/>
      </rPr>
      <t xml:space="preserve">SIVO </t>
    </r>
    <r>
      <rPr>
        <sz val="12"/>
        <color theme="1"/>
        <rFont val="Calibri"/>
        <family val="2"/>
        <charset val="238"/>
        <scheme val="minor"/>
      </rPr>
      <t xml:space="preserve">označena polja </t>
    </r>
  </si>
  <si>
    <t>- ponudnik mora kot osnovo za podatke ponudbenega predračuna koristiti ostale zavihke tega dokumenta</t>
  </si>
  <si>
    <t>3.4 CENIK POTROŠNEGA MATERIALA ZA DVA IDENTIČNA BIOKEMIJSKA IN IMUNOKEMIJSKA ANALIZATORJA</t>
  </si>
  <si>
    <t>- ponudnik mora zarad transparentnosti predložiti dokazila o izpolnjevanju posameznega tehničnega kriterija z navedbo mesta dokazila, kar primerno označi z vpisom v stolpec E.  posamezne zahteve</t>
  </si>
  <si>
    <t>TEHNIČNI KRITERIJ / MERILO</t>
  </si>
  <si>
    <t>*za izkazovanje izpolnjevanja merila ponudnik ponudbi predloži dokazilo proizvajalca, da hsTroponin ustreza  kriterijem IFCC za visoko občutljivi Troponin</t>
  </si>
  <si>
    <t>Merilo: Laboratorijski analizni sistem omogoča izvedbo laboratorijskih preiskave NT pro-BNP</t>
  </si>
  <si>
    <t>Merilo:Analizna oprema omogoča minimalni čas trajanja meritve za hsTroponin&lt;15 mi</t>
  </si>
  <si>
    <t>Merilo: Analizna oprema omogoča uporabo minimalnega volumna kapilarnih vzorcev za opravljanje meritev prokalcitonina  ≤ 100 µL (mrtvi volumen + volumen vzorca)</t>
  </si>
  <si>
    <t xml:space="preserve">*za izkazovanje izpolnjevanja merila ponudnik ponudbi predloži dokazilo, iz katerega bo razviden volumen </t>
  </si>
  <si>
    <t>Merilo: Predanalitična linija mora  imeti modul za odkrivanje neprimernih vzorcev  za analizo  pred prenosom vzorca v analizno opremo (odkrivanje spektralnih interferenc, premajhnega volumna vzorca)</t>
  </si>
  <si>
    <t xml:space="preserve"> (obe zahtevi) = 2 točki</t>
  </si>
  <si>
    <t>(ena zahteva) = 1 točko</t>
  </si>
  <si>
    <t>Merilo: Laboratorijski analizni sistem omogoča linearnost CRP najmanj 300 mg/L</t>
  </si>
  <si>
    <t>Merilo: Analizna oprema  analizator za imunokemične laboratorijskih preiskave omogoča meritve tiroglobulina.</t>
  </si>
  <si>
    <t>Merilo: Analizna oprema  analizator za imunokemične laboratorijskih preiskave omogoča meritve prokalcitonina.</t>
  </si>
  <si>
    <t>Merilo: Analizna oprema  analizator za imunokemične laboratorijskih preiskave omogoča meritve vankomicina.</t>
  </si>
  <si>
    <t>IZPOLNJUJE - DA/NE</t>
  </si>
  <si>
    <t>-ponudnik mora za dokazilo o izpolnjevanju dodatnih tehničnih kriterijev predložiti dokazila in jasno navesti mesto, kjer je izpolnjevanje kriterija dokazano (celice C17 do C31)</t>
  </si>
  <si>
    <t>- za merila  je edina merodajna cena, ki je podana na tem zavihku, vendar pa je odgovornost izbranega izvajalca, da naredi korekten izračun in navedbo cen posameznih podrejenih materialov na preostalih zavihkih, saj bodo izračuni služili kot izhodišče za morebitno podaljšanje pogodbe z izbranim ponudnikom</t>
  </si>
  <si>
    <t xml:space="preserve">- ponudnik mora v zavihek "spisek preiskav+Pkal" vnese vse potrebne reagente, ter potrošni material, ki so potrebni za posamezno preiskavo, kar naj služi kot podlaga za izračun cene za sklop 2. Pri tem naj jasno upošteva navodila, ki so podana na citiranem zavihku </t>
  </si>
  <si>
    <t>• v tabeli 3.1. REAGENTI  za vsako preiskavo posebej navede ustrezne reagente, če je posamezen reagent predviden za več preiskav navede predvideno porabo za vse preiskave skupaj (npr.elektroliti). Ponudnik mora pri ponujeni količini upoštevati tudi teste, ki so potrebni za izvedbo  kalibracij po priporočilu proizvajalca in število dnevnih  kontrol na dveh identičnih analizatorjih, kot je navedeno v tabeli Dokument 2: Seznam preiskav</t>
  </si>
  <si>
    <t xml:space="preserve">• Ponudnik naj za vsak ponujen reagent predloži spremni list. </t>
  </si>
  <si>
    <t>• V tabeli 3.2 CENIK KONTROLNEGA MATERIALA, 3.3 CENIK KALIBRATORJEV in 3.4 CENIK POTROŠNEGA MATERIALA ZA DVA IDENTIČNA BIOKEMIJSKA IN IMUNOKEMIJSKA ANALIZATORJA ponudnik vstavi ustrezno število vrstic za vnos vseh potrebnih artiklov.</t>
  </si>
  <si>
    <t>• V kolikor ponudnik ne bo navedel artikla, ki je potreben za opravljanje preiskave, ga bo dolžan dobavljati brezplačno.</t>
  </si>
  <si>
    <t>• Naročnik dovoljuje največ 5% odstopanje ponujenih količin reagentov, kontrol, kalibratorjev in pomožnega materiala za razpisano število testov. V primeru večje porabe od ponujene za enako število testov, bo stroške nosil ponudnik</t>
  </si>
  <si>
    <t>• Ponudnik naj predloži cenik tudi v elektronski obliki na elekktronskem mediju, ki bo priložen sami ponudbi</t>
  </si>
  <si>
    <t xml:space="preserve">• Ker so reagenti in drugi materiali v pakiranjih, ki so navadno večja, torej zadoščajo za več, kot eno preiskavo, je potrebno vnesti vse podatke v tabelo, tudi </t>
  </si>
  <si>
    <t>OPIS</t>
  </si>
  <si>
    <t>SKLOP</t>
  </si>
  <si>
    <t>1.A</t>
  </si>
  <si>
    <t>1.B</t>
  </si>
  <si>
    <t>Merilo: Ponujeni laboratorijski analizni sistem omogoča izvedbo laboratorijskih preiskave Hs-Troponin</t>
  </si>
  <si>
    <t>SKUPNA REKAPITULACIJA (SKLOP 1 + SKLOP 2)</t>
  </si>
  <si>
    <t>CENA BREZ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</si>
</sst>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32" x14ac:knownFonts="1">
    <font>
      <sz val="11"/>
      <color theme="1"/>
      <name val="Calibri"/>
      <family val="2"/>
      <charset val="238"/>
      <scheme val="minor"/>
    </font>
    <font>
      <sz val="11"/>
      <color theme="1"/>
      <name val="Calibri"/>
      <family val="2"/>
      <charset val="238"/>
      <scheme val="minor"/>
    </font>
    <font>
      <sz val="11"/>
      <color rgb="FF9C6500"/>
      <name val="Calibri"/>
      <family val="2"/>
      <charset val="238"/>
      <scheme val="minor"/>
    </font>
    <font>
      <b/>
      <sz val="11"/>
      <color theme="1"/>
      <name val="Calibri"/>
      <family val="2"/>
      <charset val="238"/>
      <scheme val="minor"/>
    </font>
    <font>
      <sz val="11"/>
      <color theme="1"/>
      <name val="Times New Roman"/>
      <family val="1"/>
      <charset val="238"/>
    </font>
    <font>
      <b/>
      <sz val="11"/>
      <color theme="1"/>
      <name val="Times New Roman"/>
      <family val="1"/>
      <charset val="238"/>
    </font>
    <font>
      <b/>
      <sz val="12"/>
      <color theme="1"/>
      <name val="Times New Roman"/>
      <family val="1"/>
      <charset val="238"/>
    </font>
    <font>
      <sz val="12"/>
      <color theme="1"/>
      <name val="Times New Roman"/>
      <family val="1"/>
      <charset val="238"/>
    </font>
    <font>
      <sz val="12"/>
      <color theme="1"/>
      <name val="Symbol"/>
      <family val="1"/>
      <charset val="2"/>
    </font>
    <font>
      <sz val="7"/>
      <color theme="1"/>
      <name val="Times New Roman"/>
      <family val="1"/>
      <charset val="238"/>
    </font>
    <font>
      <sz val="10"/>
      <color theme="1"/>
      <name val="Times New Roman"/>
      <family val="1"/>
      <charset val="238"/>
    </font>
    <font>
      <b/>
      <sz val="13"/>
      <name val="Arial"/>
      <family val="2"/>
      <charset val="238"/>
    </font>
    <font>
      <sz val="12"/>
      <name val="Arial"/>
      <family val="2"/>
      <charset val="238"/>
    </font>
    <font>
      <b/>
      <sz val="12"/>
      <name val="Arial"/>
      <family val="2"/>
      <charset val="238"/>
    </font>
    <font>
      <b/>
      <sz val="16"/>
      <color theme="1"/>
      <name val="Times New Roman"/>
      <family val="1"/>
      <charset val="238"/>
    </font>
    <font>
      <b/>
      <sz val="16"/>
      <color theme="1"/>
      <name val="Calibri"/>
      <family val="2"/>
      <charset val="238"/>
      <scheme val="minor"/>
    </font>
    <font>
      <sz val="16"/>
      <color theme="1"/>
      <name val="Calibri"/>
      <family val="2"/>
      <charset val="238"/>
      <scheme val="minor"/>
    </font>
    <font>
      <b/>
      <sz val="14"/>
      <color theme="1"/>
      <name val="Times New Roman"/>
      <family val="1"/>
      <charset val="238"/>
    </font>
    <font>
      <sz val="9"/>
      <name val="Times New Roman"/>
      <family val="1"/>
      <charset val="238"/>
    </font>
    <font>
      <b/>
      <sz val="9"/>
      <name val="Times New Roman"/>
      <family val="1"/>
      <charset val="238"/>
    </font>
    <font>
      <b/>
      <sz val="9"/>
      <color theme="1"/>
      <name val="Times New Roman"/>
      <family val="1"/>
      <charset val="238"/>
    </font>
    <font>
      <sz val="9"/>
      <color theme="1"/>
      <name val="Times New Roman"/>
      <family val="1"/>
      <charset val="238"/>
    </font>
    <font>
      <b/>
      <sz val="10"/>
      <color theme="1"/>
      <name val="Times New Roman"/>
      <family val="1"/>
      <charset val="238"/>
    </font>
    <font>
      <sz val="10"/>
      <color theme="1"/>
      <name val="Calibri"/>
      <family val="2"/>
      <charset val="238"/>
      <scheme val="minor"/>
    </font>
    <font>
      <sz val="10"/>
      <name val="Times New Roman"/>
      <family val="1"/>
      <charset val="238"/>
    </font>
    <font>
      <sz val="12"/>
      <name val="Times New Roman"/>
      <family val="1"/>
      <charset val="238"/>
    </font>
    <font>
      <sz val="11"/>
      <name val="Calibri"/>
      <family val="2"/>
      <charset val="238"/>
      <scheme val="minor"/>
    </font>
    <font>
      <b/>
      <sz val="8"/>
      <name val="Times New Roman"/>
      <family val="1"/>
      <charset val="238"/>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rgb="FFFF0000"/>
      <name val="Calibri"/>
      <family val="2"/>
      <charset val="238"/>
      <scheme val="minor"/>
    </font>
  </fonts>
  <fills count="8">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E7E6E6"/>
        <bgColor indexed="64"/>
      </patternFill>
    </fill>
    <fill>
      <patternFill patternType="solid">
        <fgColor them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2" borderId="0" applyNumberFormat="0" applyBorder="0" applyAlignment="0" applyProtection="0"/>
  </cellStyleXfs>
  <cellXfs count="202">
    <xf numFmtId="0" fontId="0" fillId="0" borderId="0" xfId="0"/>
    <xf numFmtId="0" fontId="0" fillId="0" borderId="0" xfId="0" applyAlignment="1">
      <alignment wrapText="1"/>
    </xf>
    <xf numFmtId="0" fontId="0" fillId="0" borderId="1" xfId="0" applyBorder="1"/>
    <xf numFmtId="0" fontId="0" fillId="0" borderId="4" xfId="0" applyBorder="1"/>
    <xf numFmtId="0" fontId="0" fillId="0" borderId="3" xfId="0" applyBorder="1"/>
    <xf numFmtId="44" fontId="0" fillId="3" borderId="3" xfId="1" applyFont="1" applyFill="1" applyBorder="1"/>
    <xf numFmtId="0" fontId="3" fillId="0" borderId="5" xfId="0" applyFont="1" applyBorder="1"/>
    <xf numFmtId="0" fontId="3" fillId="0" borderId="6" xfId="0" applyFont="1" applyBorder="1"/>
    <xf numFmtId="0" fontId="3" fillId="0" borderId="2" xfId="0" applyFont="1" applyBorder="1" applyAlignment="1">
      <alignment wrapText="1"/>
    </xf>
    <xf numFmtId="0" fontId="0" fillId="0" borderId="7" xfId="0" applyBorder="1" applyAlignment="1">
      <alignment wrapText="1"/>
    </xf>
    <xf numFmtId="0" fontId="0" fillId="0" borderId="8" xfId="0" applyBorder="1" applyAlignment="1">
      <alignment wrapText="1"/>
    </xf>
    <xf numFmtId="44" fontId="0" fillId="0" borderId="9" xfId="1" applyFont="1" applyBorder="1"/>
    <xf numFmtId="0" fontId="0" fillId="0" borderId="10" xfId="0" applyBorder="1"/>
    <xf numFmtId="44" fontId="0" fillId="3" borderId="10" xfId="1" applyFont="1" applyFill="1" applyBorder="1"/>
    <xf numFmtId="44" fontId="0" fillId="0" borderId="11" xfId="1" applyFont="1" applyBorder="1"/>
    <xf numFmtId="0" fontId="3" fillId="0" borderId="12" xfId="0" applyFont="1" applyBorder="1"/>
    <xf numFmtId="0" fontId="0" fillId="0" borderId="13" xfId="0" applyBorder="1"/>
    <xf numFmtId="0" fontId="0" fillId="0" borderId="14" xfId="0" applyBorder="1" applyAlignment="1">
      <alignment wrapText="1"/>
    </xf>
    <xf numFmtId="0" fontId="0" fillId="0" borderId="15" xfId="0" applyBorder="1"/>
    <xf numFmtId="44" fontId="0" fillId="3" borderId="15" xfId="1" applyFont="1" applyFill="1" applyBorder="1"/>
    <xf numFmtId="44" fontId="0" fillId="0" borderId="16" xfId="1" applyFont="1" applyBorder="1"/>
    <xf numFmtId="0" fontId="0" fillId="0" borderId="17" xfId="0" applyBorder="1"/>
    <xf numFmtId="0" fontId="3" fillId="0" borderId="5" xfId="0" applyFont="1" applyBorder="1" applyAlignment="1">
      <alignment wrapText="1"/>
    </xf>
    <xf numFmtId="0" fontId="4" fillId="0" borderId="0" xfId="0" applyFont="1"/>
    <xf numFmtId="0" fontId="6" fillId="4" borderId="24" xfId="0" applyFont="1" applyFill="1" applyBorder="1" applyAlignment="1">
      <alignment vertical="center" wrapText="1"/>
    </xf>
    <xf numFmtId="0" fontId="7" fillId="0" borderId="25" xfId="0" applyFont="1" applyBorder="1" applyAlignment="1">
      <alignment vertical="center" wrapText="1"/>
    </xf>
    <xf numFmtId="0" fontId="7" fillId="0" borderId="23" xfId="0" applyFont="1" applyBorder="1" applyAlignment="1">
      <alignment vertical="center" wrapText="1"/>
    </xf>
    <xf numFmtId="0" fontId="4" fillId="0" borderId="23" xfId="0" applyFont="1" applyBorder="1" applyAlignment="1">
      <alignment vertical="center" wrapText="1"/>
    </xf>
    <xf numFmtId="0" fontId="4" fillId="0" borderId="25" xfId="0" applyFont="1" applyBorder="1" applyAlignment="1">
      <alignment vertical="center" wrapText="1"/>
    </xf>
    <xf numFmtId="0" fontId="7" fillId="0" borderId="0" xfId="0" applyFont="1"/>
    <xf numFmtId="0" fontId="7" fillId="0" borderId="23" xfId="0" applyFont="1" applyBorder="1" applyAlignment="1">
      <alignment horizontal="justify" vertical="center" wrapText="1"/>
    </xf>
    <xf numFmtId="0" fontId="5" fillId="0" borderId="23" xfId="0" applyFont="1" applyBorder="1" applyAlignment="1">
      <alignment vertical="center" wrapText="1"/>
    </xf>
    <xf numFmtId="0" fontId="6" fillId="6" borderId="14" xfId="0" applyFont="1" applyFill="1" applyBorder="1" applyAlignment="1">
      <alignment vertical="center" wrapText="1"/>
    </xf>
    <xf numFmtId="0" fontId="4" fillId="0" borderId="25" xfId="0" quotePrefix="1" applyFont="1" applyBorder="1" applyAlignment="1">
      <alignment vertical="center" wrapText="1"/>
    </xf>
    <xf numFmtId="0" fontId="4" fillId="0" borderId="23" xfId="0" quotePrefix="1" applyFont="1" applyBorder="1" applyAlignment="1">
      <alignment vertical="center" wrapText="1"/>
    </xf>
    <xf numFmtId="0" fontId="6" fillId="0" borderId="0" xfId="0" applyFont="1" applyBorder="1" applyAlignment="1">
      <alignment horizontal="center" vertical="center" wrapText="1"/>
    </xf>
    <xf numFmtId="0" fontId="6" fillId="4" borderId="14" xfId="0" applyFont="1" applyFill="1" applyBorder="1" applyAlignment="1">
      <alignment vertical="center" wrapText="1"/>
    </xf>
    <xf numFmtId="0" fontId="0" fillId="0" borderId="0" xfId="0" applyBorder="1"/>
    <xf numFmtId="0" fontId="7" fillId="0" borderId="0" xfId="0" applyFont="1" applyAlignment="1">
      <alignment vertical="center"/>
    </xf>
    <xf numFmtId="0" fontId="8" fillId="0" borderId="0" xfId="0" applyFont="1" applyAlignment="1">
      <alignment horizontal="left" vertical="center" indent="5"/>
    </xf>
    <xf numFmtId="0" fontId="11" fillId="0" borderId="2" xfId="0" applyFont="1" applyBorder="1" applyAlignment="1">
      <alignment horizontal="center" vertical="center" wrapText="1"/>
    </xf>
    <xf numFmtId="0" fontId="11" fillId="0" borderId="29" xfId="0" applyFont="1" applyBorder="1" applyAlignment="1">
      <alignment horizontal="left" vertical="center" wrapText="1" indent="2"/>
    </xf>
    <xf numFmtId="0" fontId="12" fillId="0" borderId="0" xfId="0" applyFont="1" applyAlignment="1">
      <alignment vertical="center" wrapText="1"/>
    </xf>
    <xf numFmtId="0" fontId="13" fillId="0" borderId="0" xfId="0" applyFont="1" applyAlignment="1">
      <alignment vertical="center" wrapText="1"/>
    </xf>
    <xf numFmtId="0" fontId="12" fillId="0" borderId="0" xfId="0" applyFont="1" applyAlignment="1">
      <alignment horizontal="justify" vertical="center" wrapText="1"/>
    </xf>
    <xf numFmtId="0" fontId="14" fillId="0" borderId="0" xfId="0" applyFont="1"/>
    <xf numFmtId="0" fontId="15" fillId="0" borderId="0" xfId="0" applyFont="1"/>
    <xf numFmtId="0" fontId="16" fillId="0" borderId="0" xfId="0" applyFont="1"/>
    <xf numFmtId="0" fontId="14" fillId="0" borderId="0" xfId="0" applyFont="1" applyAlignment="1"/>
    <xf numFmtId="0" fontId="17" fillId="0" borderId="0" xfId="0" applyFont="1"/>
    <xf numFmtId="0" fontId="18" fillId="7" borderId="31" xfId="0" applyFont="1" applyFill="1" applyBorder="1" applyAlignment="1">
      <alignment vertical="justify" textRotation="90"/>
    </xf>
    <xf numFmtId="0" fontId="19" fillId="7" borderId="31" xfId="2" applyFont="1" applyFill="1" applyBorder="1" applyAlignment="1">
      <alignment horizontal="center"/>
    </xf>
    <xf numFmtId="0" fontId="19" fillId="7" borderId="31" xfId="2" applyFont="1" applyFill="1" applyBorder="1" applyAlignment="1" applyProtection="1">
      <alignment horizontal="center" wrapText="1"/>
      <protection locked="0"/>
    </xf>
    <xf numFmtId="0" fontId="19" fillId="7" borderId="31" xfId="2" applyFont="1" applyFill="1" applyBorder="1" applyAlignment="1" applyProtection="1">
      <alignment horizontal="center"/>
      <protection locked="0"/>
    </xf>
    <xf numFmtId="164" fontId="19" fillId="7" borderId="31" xfId="2" applyNumberFormat="1" applyFont="1" applyFill="1" applyBorder="1" applyAlignment="1" applyProtection="1">
      <alignment horizontal="center"/>
      <protection locked="0"/>
    </xf>
    <xf numFmtId="164" fontId="19" fillId="7" borderId="32" xfId="2" applyNumberFormat="1" applyFont="1" applyFill="1" applyBorder="1" applyAlignment="1" applyProtection="1">
      <alignment horizontal="center"/>
      <protection locked="0"/>
    </xf>
    <xf numFmtId="0" fontId="20" fillId="7" borderId="31" xfId="0" applyFont="1" applyFill="1" applyBorder="1" applyAlignment="1">
      <alignment horizontal="center"/>
    </xf>
    <xf numFmtId="0" fontId="19" fillId="7" borderId="33" xfId="0" applyFont="1" applyFill="1" applyBorder="1" applyAlignment="1">
      <alignment vertical="justify"/>
    </xf>
    <xf numFmtId="0" fontId="19" fillId="7" borderId="33" xfId="2" applyFont="1" applyFill="1" applyBorder="1" applyAlignment="1">
      <alignment horizontal="center"/>
    </xf>
    <xf numFmtId="0" fontId="19" fillId="7" borderId="33" xfId="2" applyFont="1" applyFill="1" applyBorder="1" applyAlignment="1" applyProtection="1">
      <alignment horizontal="center" wrapText="1"/>
      <protection locked="0"/>
    </xf>
    <xf numFmtId="0" fontId="19" fillId="7" borderId="33" xfId="2" applyFont="1" applyFill="1" applyBorder="1" applyAlignment="1" applyProtection="1">
      <alignment horizontal="center"/>
      <protection locked="0"/>
    </xf>
    <xf numFmtId="164" fontId="19" fillId="7" borderId="33" xfId="2" applyNumberFormat="1" applyFont="1" applyFill="1" applyBorder="1" applyAlignment="1" applyProtection="1">
      <alignment horizontal="center"/>
      <protection locked="0"/>
    </xf>
    <xf numFmtId="164" fontId="19" fillId="7" borderId="0" xfId="2" applyNumberFormat="1" applyFont="1" applyFill="1" applyBorder="1" applyAlignment="1" applyProtection="1">
      <alignment horizontal="center"/>
      <protection locked="0"/>
    </xf>
    <xf numFmtId="0" fontId="18" fillId="7" borderId="3" xfId="0" applyFont="1" applyFill="1" applyBorder="1" applyAlignment="1">
      <alignment vertical="justify" textRotation="90"/>
    </xf>
    <xf numFmtId="0" fontId="19" fillId="7" borderId="3" xfId="2" applyFont="1" applyFill="1" applyBorder="1" applyAlignment="1">
      <alignment horizontal="center"/>
    </xf>
    <xf numFmtId="0" fontId="19" fillId="7" borderId="3" xfId="2" applyFont="1" applyFill="1" applyBorder="1" applyAlignment="1" applyProtection="1">
      <alignment horizontal="center" wrapText="1"/>
      <protection locked="0"/>
    </xf>
    <xf numFmtId="0" fontId="19" fillId="7" borderId="3" xfId="2" applyFont="1" applyFill="1" applyBorder="1" applyAlignment="1" applyProtection="1">
      <alignment horizontal="center"/>
      <protection locked="0"/>
    </xf>
    <xf numFmtId="164" fontId="19" fillId="7" borderId="3" xfId="2" applyNumberFormat="1" applyFont="1" applyFill="1" applyBorder="1" applyAlignment="1" applyProtection="1">
      <alignment horizontal="center"/>
      <protection locked="0"/>
    </xf>
    <xf numFmtId="164" fontId="19" fillId="7" borderId="34" xfId="2" applyNumberFormat="1" applyFont="1" applyFill="1" applyBorder="1" applyAlignment="1" applyProtection="1">
      <alignment horizontal="center"/>
      <protection locked="0"/>
    </xf>
    <xf numFmtId="0" fontId="21" fillId="7" borderId="3" xfId="0" applyFont="1" applyFill="1" applyBorder="1" applyAlignment="1">
      <alignment horizontal="center"/>
    </xf>
    <xf numFmtId="0" fontId="22" fillId="7" borderId="3" xfId="0" applyFont="1" applyFill="1" applyBorder="1" applyAlignment="1">
      <alignment horizontal="center"/>
    </xf>
    <xf numFmtId="0" fontId="10" fillId="7" borderId="3" xfId="0" applyFont="1" applyFill="1" applyBorder="1" applyAlignment="1">
      <alignment wrapText="1"/>
    </xf>
    <xf numFmtId="0" fontId="10" fillId="7" borderId="3" xfId="0" applyFont="1" applyFill="1" applyBorder="1" applyAlignment="1">
      <alignment horizontal="center"/>
    </xf>
    <xf numFmtId="0" fontId="7" fillId="0" borderId="3" xfId="0" applyFont="1" applyBorder="1" applyAlignment="1">
      <alignment horizontal="center"/>
    </xf>
    <xf numFmtId="0" fontId="23" fillId="0" borderId="3" xfId="0" applyFont="1" applyBorder="1" applyAlignment="1">
      <alignment horizontal="center"/>
    </xf>
    <xf numFmtId="0" fontId="0" fillId="0" borderId="3" xfId="0" applyFill="1" applyBorder="1" applyAlignment="1">
      <alignment horizontal="center"/>
    </xf>
    <xf numFmtId="164" fontId="0" fillId="0" borderId="3" xfId="0" applyNumberFormat="1" applyFill="1" applyBorder="1" applyAlignment="1" applyProtection="1">
      <alignment horizontal="right"/>
      <protection locked="0"/>
    </xf>
    <xf numFmtId="0" fontId="22" fillId="7" borderId="1" xfId="0" applyFont="1" applyFill="1" applyBorder="1" applyAlignment="1">
      <alignment horizontal="center"/>
    </xf>
    <xf numFmtId="0" fontId="10" fillId="7" borderId="1" xfId="0" applyFont="1" applyFill="1" applyBorder="1" applyAlignment="1">
      <alignment wrapText="1"/>
    </xf>
    <xf numFmtId="0" fontId="10" fillId="7" borderId="1" xfId="0" applyFont="1" applyFill="1" applyBorder="1" applyAlignment="1">
      <alignment horizontal="center"/>
    </xf>
    <xf numFmtId="0" fontId="7" fillId="0" borderId="1" xfId="0" applyFont="1" applyBorder="1" applyAlignment="1">
      <alignment horizontal="center"/>
    </xf>
    <xf numFmtId="0" fontId="23" fillId="0" borderId="1" xfId="0" applyFont="1" applyBorder="1" applyAlignment="1">
      <alignment horizontal="center"/>
    </xf>
    <xf numFmtId="0" fontId="0" fillId="0" borderId="1" xfId="0" applyFill="1" applyBorder="1" applyAlignment="1">
      <alignment horizontal="center"/>
    </xf>
    <xf numFmtId="164" fontId="0" fillId="0" borderId="1" xfId="0" applyNumberFormat="1" applyFill="1" applyBorder="1" applyAlignment="1" applyProtection="1">
      <alignment horizontal="right"/>
      <protection locked="0"/>
    </xf>
    <xf numFmtId="0" fontId="7" fillId="0" borderId="1" xfId="0" applyFont="1" applyFill="1" applyBorder="1" applyAlignment="1">
      <alignment horizontal="center"/>
    </xf>
    <xf numFmtId="0" fontId="23" fillId="0" borderId="1" xfId="0" applyFont="1" applyFill="1" applyBorder="1" applyAlignment="1">
      <alignment horizontal="center"/>
    </xf>
    <xf numFmtId="0" fontId="24" fillId="7" borderId="1" xfId="0" applyFont="1" applyFill="1" applyBorder="1" applyAlignment="1">
      <alignment horizontal="center"/>
    </xf>
    <xf numFmtId="0" fontId="25" fillId="0" borderId="1" xfId="0" applyFont="1" applyBorder="1" applyAlignment="1">
      <alignment horizontal="center"/>
    </xf>
    <xf numFmtId="0" fontId="10" fillId="7" borderId="1" xfId="0" applyFont="1" applyFill="1" applyBorder="1" applyProtection="1">
      <protection locked="0"/>
    </xf>
    <xf numFmtId="0" fontId="10" fillId="7" borderId="1" xfId="0" applyFont="1" applyFill="1" applyBorder="1" applyAlignment="1">
      <alignment horizontal="center" vertical="top"/>
    </xf>
    <xf numFmtId="0" fontId="7" fillId="0" borderId="1" xfId="0" applyFont="1" applyBorder="1" applyAlignment="1">
      <alignment horizontal="center" vertical="top"/>
    </xf>
    <xf numFmtId="0" fontId="10" fillId="7" borderId="1" xfId="0" applyFont="1" applyFill="1" applyBorder="1" applyAlignment="1" applyProtection="1">
      <alignment vertical="top" wrapText="1"/>
      <protection locked="0"/>
    </xf>
    <xf numFmtId="0" fontId="26" fillId="0" borderId="1" xfId="0" applyFont="1" applyFill="1" applyBorder="1" applyAlignment="1">
      <alignment horizontal="center"/>
    </xf>
    <xf numFmtId="164" fontId="26" fillId="0" borderId="1" xfId="0" applyNumberFormat="1" applyFont="1" applyFill="1" applyBorder="1" applyAlignment="1" applyProtection="1">
      <alignment horizontal="right"/>
      <protection locked="0"/>
    </xf>
    <xf numFmtId="0" fontId="0" fillId="0" borderId="0" xfId="0" applyFill="1" applyBorder="1" applyAlignment="1">
      <alignment horizontal="center"/>
    </xf>
    <xf numFmtId="0" fontId="7" fillId="0" borderId="0" xfId="0" applyFont="1" applyFill="1" applyBorder="1" applyAlignment="1">
      <alignment horizontal="center"/>
    </xf>
    <xf numFmtId="164" fontId="7" fillId="0" borderId="0" xfId="0" applyNumberFormat="1" applyFont="1" applyFill="1" applyBorder="1" applyAlignment="1" applyProtection="1">
      <alignment horizontal="right"/>
      <protection locked="0"/>
    </xf>
    <xf numFmtId="164" fontId="27" fillId="7" borderId="31" xfId="2" applyNumberFormat="1" applyFont="1" applyFill="1" applyBorder="1" applyAlignment="1" applyProtection="1">
      <alignment horizontal="center"/>
      <protection locked="0"/>
    </xf>
    <xf numFmtId="164" fontId="27" fillId="7" borderId="33" xfId="2" applyNumberFormat="1" applyFont="1" applyFill="1" applyBorder="1" applyAlignment="1" applyProtection="1">
      <alignment horizontal="center"/>
      <protection locked="0"/>
    </xf>
    <xf numFmtId="164" fontId="27" fillId="7" borderId="3" xfId="2" applyNumberFormat="1" applyFont="1" applyFill="1" applyBorder="1" applyAlignment="1" applyProtection="1">
      <alignment horizontal="center"/>
      <protection locked="0"/>
    </xf>
    <xf numFmtId="0" fontId="22" fillId="0" borderId="0" xfId="0" applyFont="1" applyFill="1" applyBorder="1" applyAlignment="1">
      <alignment horizontal="center"/>
    </xf>
    <xf numFmtId="0" fontId="7" fillId="0" borderId="0" xfId="0" applyFont="1" applyBorder="1" applyAlignment="1">
      <alignment horizontal="center"/>
    </xf>
    <xf numFmtId="164" fontId="0" fillId="0" borderId="0" xfId="0" applyNumberFormat="1" applyFill="1" applyBorder="1" applyAlignment="1" applyProtection="1">
      <alignment horizontal="right"/>
      <protection locked="0"/>
    </xf>
    <xf numFmtId="0" fontId="4" fillId="0" borderId="0" xfId="0" applyFont="1" applyFill="1" applyBorder="1" applyAlignment="1">
      <alignment horizontal="center"/>
    </xf>
    <xf numFmtId="164" fontId="4" fillId="0" borderId="0" xfId="0" applyNumberFormat="1" applyFont="1" applyFill="1" applyBorder="1" applyAlignment="1" applyProtection="1">
      <alignment horizontal="right"/>
      <protection locked="0"/>
    </xf>
    <xf numFmtId="0" fontId="27" fillId="7" borderId="31" xfId="2" applyFont="1" applyFill="1" applyBorder="1" applyAlignment="1" applyProtection="1">
      <alignment horizontal="center"/>
      <protection locked="0"/>
    </xf>
    <xf numFmtId="0" fontId="27" fillId="7" borderId="33" xfId="2" applyFont="1" applyFill="1" applyBorder="1" applyAlignment="1" applyProtection="1">
      <alignment horizontal="center"/>
      <protection locked="0"/>
    </xf>
    <xf numFmtId="0" fontId="27" fillId="7" borderId="3" xfId="2" applyFont="1" applyFill="1" applyBorder="1" applyAlignment="1" applyProtection="1">
      <alignment horizontal="center"/>
      <protection locked="0"/>
    </xf>
    <xf numFmtId="0" fontId="6" fillId="0" borderId="0" xfId="0" applyFont="1"/>
    <xf numFmtId="164" fontId="19" fillId="7" borderId="32" xfId="2" applyNumberFormat="1" applyFont="1" applyFill="1" applyBorder="1" applyAlignment="1" applyProtection="1">
      <alignment horizontal="center" wrapText="1"/>
      <protection locked="0"/>
    </xf>
    <xf numFmtId="164" fontId="0" fillId="0" borderId="1" xfId="0" applyNumberFormat="1" applyBorder="1"/>
    <xf numFmtId="44" fontId="0" fillId="0" borderId="3" xfId="1" applyFont="1" applyFill="1" applyBorder="1"/>
    <xf numFmtId="44" fontId="0" fillId="0" borderId="10" xfId="1" applyFont="1" applyFill="1" applyBorder="1"/>
    <xf numFmtId="0" fontId="28" fillId="0" borderId="0" xfId="0" applyFont="1" applyAlignment="1">
      <alignment wrapText="1"/>
    </xf>
    <xf numFmtId="0" fontId="30" fillId="0" borderId="0" xfId="0" applyFont="1"/>
    <xf numFmtId="164" fontId="0" fillId="0" borderId="0" xfId="0" applyNumberFormat="1"/>
    <xf numFmtId="0" fontId="6" fillId="0" borderId="0"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3" borderId="23" xfId="0" applyFont="1" applyFill="1" applyBorder="1" applyAlignment="1">
      <alignment vertical="center" wrapText="1"/>
    </xf>
    <xf numFmtId="0" fontId="7" fillId="3" borderId="27" xfId="0" applyFont="1" applyFill="1" applyBorder="1" applyAlignment="1">
      <alignment vertical="center" wrapText="1"/>
    </xf>
    <xf numFmtId="0" fontId="7" fillId="3" borderId="26" xfId="0" applyFont="1" applyFill="1" applyBorder="1" applyAlignment="1">
      <alignment vertical="center" wrapText="1"/>
    </xf>
    <xf numFmtId="0" fontId="7" fillId="3" borderId="14" xfId="0" applyFont="1" applyFill="1" applyBorder="1" applyAlignment="1">
      <alignment vertical="center" wrapText="1"/>
    </xf>
    <xf numFmtId="0" fontId="3" fillId="0" borderId="37" xfId="0" applyFont="1"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0" fillId="3" borderId="42" xfId="0" applyFill="1" applyBorder="1"/>
    <xf numFmtId="0" fontId="0" fillId="3" borderId="38" xfId="0" applyFill="1" applyBorder="1"/>
    <xf numFmtId="0" fontId="0" fillId="3" borderId="8" xfId="0" applyFill="1" applyBorder="1"/>
    <xf numFmtId="0" fontId="0" fillId="3" borderId="36" xfId="0" applyFill="1" applyBorder="1" applyAlignment="1">
      <alignment horizontal="center"/>
    </xf>
    <xf numFmtId="0" fontId="0" fillId="3" borderId="35" xfId="0" applyFill="1" applyBorder="1" applyAlignment="1">
      <alignment horizontal="center"/>
    </xf>
    <xf numFmtId="0" fontId="0" fillId="3" borderId="13" xfId="0" applyFill="1" applyBorder="1" applyAlignment="1">
      <alignment horizontal="center"/>
    </xf>
    <xf numFmtId="0" fontId="0" fillId="3" borderId="11" xfId="0" applyFill="1" applyBorder="1" applyAlignment="1">
      <alignment horizontal="center"/>
    </xf>
    <xf numFmtId="0" fontId="30" fillId="0" borderId="0" xfId="0" applyFont="1" applyAlignment="1">
      <alignment horizontal="left" wrapText="1"/>
    </xf>
    <xf numFmtId="0" fontId="30" fillId="0" borderId="0" xfId="0" quotePrefix="1" applyFont="1" applyAlignment="1">
      <alignment horizontal="left" wrapText="1"/>
    </xf>
    <xf numFmtId="0" fontId="0" fillId="3" borderId="4" xfId="0" applyFill="1" applyBorder="1" applyAlignment="1">
      <alignment horizontal="center"/>
    </xf>
    <xf numFmtId="0" fontId="0" fillId="3" borderId="9" xfId="0" applyFill="1" applyBorder="1" applyAlignment="1">
      <alignment horizontal="center"/>
    </xf>
    <xf numFmtId="0" fontId="7" fillId="0" borderId="28" xfId="0" applyFont="1" applyBorder="1" applyAlignment="1">
      <alignment vertical="center" wrapText="1"/>
    </xf>
    <xf numFmtId="0" fontId="7" fillId="0" borderId="29" xfId="0" applyFont="1" applyBorder="1" applyAlignment="1">
      <alignment vertical="center" wrapText="1"/>
    </xf>
    <xf numFmtId="0" fontId="7" fillId="0" borderId="18" xfId="0" applyFont="1" applyBorder="1" applyAlignment="1">
      <alignmen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23" xfId="0" applyFont="1" applyBorder="1" applyAlignment="1">
      <alignment vertical="center" wrapText="1"/>
    </xf>
    <xf numFmtId="0" fontId="4" fillId="0" borderId="27" xfId="0" applyFont="1" applyBorder="1" applyAlignment="1">
      <alignment vertical="center" wrapText="1"/>
    </xf>
    <xf numFmtId="0" fontId="4" fillId="0" borderId="14" xfId="0" applyFont="1" applyBorder="1" applyAlignment="1">
      <alignment vertical="center" wrapText="1"/>
    </xf>
    <xf numFmtId="0" fontId="7" fillId="3" borderId="27" xfId="0" applyFont="1" applyFill="1" applyBorder="1" applyAlignment="1">
      <alignment vertical="center" wrapText="1"/>
    </xf>
    <xf numFmtId="0" fontId="7" fillId="3" borderId="14" xfId="0" applyFont="1" applyFill="1" applyBorder="1" applyAlignment="1">
      <alignmen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6" fillId="0" borderId="0" xfId="0" applyFont="1" applyBorder="1" applyAlignment="1">
      <alignment horizontal="center" vertical="center" wrapText="1"/>
    </xf>
    <xf numFmtId="0" fontId="7" fillId="0" borderId="27" xfId="0" applyFont="1" applyBorder="1" applyAlignment="1">
      <alignment vertical="center" wrapText="1"/>
    </xf>
    <xf numFmtId="0" fontId="7" fillId="0" borderId="14" xfId="0" applyFont="1" applyBorder="1" applyAlignment="1">
      <alignment vertical="center" wrapText="1"/>
    </xf>
    <xf numFmtId="0" fontId="7" fillId="0" borderId="0" xfId="0" quotePrefix="1"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quotePrefix="1" applyFont="1" applyAlignment="1">
      <alignment horizontal="left"/>
    </xf>
    <xf numFmtId="0" fontId="6" fillId="0" borderId="0" xfId="0" quotePrefix="1" applyFont="1" applyBorder="1" applyAlignment="1">
      <alignment horizontal="left" vertical="top" wrapText="1"/>
    </xf>
    <xf numFmtId="0" fontId="7" fillId="3" borderId="26" xfId="0" applyFont="1" applyFill="1" applyBorder="1" applyAlignment="1">
      <alignment vertical="center" wrapText="1"/>
    </xf>
    <xf numFmtId="0" fontId="6" fillId="4" borderId="18" xfId="0" applyFont="1" applyFill="1" applyBorder="1" applyAlignment="1">
      <alignment vertical="center" wrapText="1"/>
    </xf>
    <xf numFmtId="0" fontId="6" fillId="4" borderId="20" xfId="0" applyFont="1" applyFill="1" applyBorder="1" applyAlignment="1">
      <alignment vertical="center" wrapText="1"/>
    </xf>
    <xf numFmtId="0" fontId="6" fillId="4" borderId="21" xfId="0" applyFont="1" applyFill="1" applyBorder="1" applyAlignment="1">
      <alignment vertical="center" wrapText="1"/>
    </xf>
    <xf numFmtId="0" fontId="6" fillId="4" borderId="23" xfId="0" applyFont="1" applyFill="1" applyBorder="1" applyAlignment="1">
      <alignment vertical="center" wrapText="1"/>
    </xf>
    <xf numFmtId="0" fontId="6" fillId="4" borderId="18"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7" fillId="5" borderId="18" xfId="0" applyFont="1" applyFill="1" applyBorder="1" applyAlignment="1">
      <alignment vertical="center" wrapText="1"/>
    </xf>
    <xf numFmtId="0" fontId="7" fillId="5" borderId="20" xfId="0" applyFont="1" applyFill="1" applyBorder="1" applyAlignment="1">
      <alignment vertical="center" wrapText="1"/>
    </xf>
    <xf numFmtId="0" fontId="7" fillId="5" borderId="21" xfId="0" applyFont="1" applyFill="1" applyBorder="1" applyAlignment="1">
      <alignment vertical="center" wrapText="1"/>
    </xf>
    <xf numFmtId="0" fontId="7" fillId="5" borderId="23" xfId="0" applyFont="1" applyFill="1" applyBorder="1" applyAlignment="1">
      <alignment vertical="center" wrapText="1"/>
    </xf>
    <xf numFmtId="0" fontId="6" fillId="6" borderId="28" xfId="0" applyFont="1" applyFill="1" applyBorder="1" applyAlignment="1">
      <alignment horizontal="center" vertical="center" wrapText="1"/>
    </xf>
    <xf numFmtId="0" fontId="6" fillId="6" borderId="30" xfId="0" applyFont="1" applyFill="1" applyBorder="1" applyAlignment="1">
      <alignment horizontal="center" vertical="center" wrapText="1"/>
    </xf>
    <xf numFmtId="0" fontId="6" fillId="6" borderId="29"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6" borderId="18" xfId="0" applyFont="1" applyFill="1" applyBorder="1" applyAlignment="1">
      <alignment vertical="center" wrapText="1"/>
    </xf>
    <xf numFmtId="0" fontId="6" fillId="6" borderId="20" xfId="0" applyFont="1" applyFill="1" applyBorder="1" applyAlignment="1">
      <alignment vertical="center" wrapText="1"/>
    </xf>
    <xf numFmtId="0" fontId="6" fillId="6" borderId="21" xfId="0" applyFont="1" applyFill="1" applyBorder="1" applyAlignment="1">
      <alignment vertical="center" wrapText="1"/>
    </xf>
    <xf numFmtId="0" fontId="6" fillId="6" borderId="23"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0" fillId="0" borderId="0" xfId="0" applyFont="1" applyAlignment="1">
      <alignment horizontal="left" vertical="top" wrapText="1"/>
    </xf>
    <xf numFmtId="0" fontId="31" fillId="0" borderId="0" xfId="0" applyFont="1" applyAlignment="1">
      <alignment horizontal="left" vertical="top" wrapText="1"/>
    </xf>
    <xf numFmtId="0" fontId="0" fillId="0" borderId="0" xfId="0" applyBorder="1" applyAlignment="1">
      <alignment wrapText="1"/>
    </xf>
    <xf numFmtId="44" fontId="0" fillId="0" borderId="0" xfId="1" applyFont="1" applyBorder="1"/>
    <xf numFmtId="44" fontId="0" fillId="0" borderId="0" xfId="1" applyFont="1" applyFill="1" applyBorder="1"/>
    <xf numFmtId="44" fontId="0" fillId="0" borderId="17" xfId="0" applyNumberFormat="1" applyBorder="1"/>
    <xf numFmtId="44" fontId="0" fillId="0" borderId="15" xfId="0" applyNumberFormat="1" applyBorder="1"/>
    <xf numFmtId="44" fontId="0" fillId="0" borderId="15" xfId="1" applyFont="1" applyFill="1" applyBorder="1"/>
    <xf numFmtId="0" fontId="3" fillId="0" borderId="12" xfId="0" applyFont="1" applyFill="1" applyBorder="1"/>
    <xf numFmtId="44" fontId="3" fillId="0" borderId="5" xfId="1" applyFont="1" applyFill="1" applyBorder="1"/>
    <xf numFmtId="44" fontId="3" fillId="0" borderId="6" xfId="1" applyFont="1" applyFill="1" applyBorder="1"/>
    <xf numFmtId="44" fontId="3" fillId="0" borderId="0" xfId="1" applyFont="1" applyFill="1" applyBorder="1"/>
    <xf numFmtId="44" fontId="3" fillId="0" borderId="0" xfId="1" applyFont="1" applyBorder="1"/>
    <xf numFmtId="0" fontId="3" fillId="0" borderId="0" xfId="0" applyFont="1"/>
    <xf numFmtId="0" fontId="3" fillId="0" borderId="8" xfId="0" applyFont="1" applyBorder="1" applyAlignment="1">
      <alignment wrapText="1"/>
    </xf>
    <xf numFmtId="44" fontId="3" fillId="0" borderId="16" xfId="1" applyFont="1" applyFill="1" applyBorder="1"/>
    <xf numFmtId="0" fontId="3" fillId="0" borderId="43"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3">
    <cellStyle name="Navadno" xfId="0" builtinId="0"/>
    <cellStyle name="Nevtralno" xfId="2"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workbookViewId="0">
      <selection activeCell="B23" sqref="B23"/>
    </sheetView>
  </sheetViews>
  <sheetFormatPr defaultRowHeight="15" x14ac:dyDescent="0.25"/>
  <cols>
    <col min="1" max="1" width="71.85546875" style="1" customWidth="1"/>
    <col min="2" max="2" width="49.85546875" customWidth="1"/>
    <col min="3" max="3" width="15.42578125" customWidth="1"/>
    <col min="4" max="5" width="22.42578125" bestFit="1" customWidth="1"/>
    <col min="6" max="7" width="15" customWidth="1"/>
    <col min="8" max="8" width="24.5703125" customWidth="1"/>
  </cols>
  <sheetData>
    <row r="1" spans="1:8" ht="18.75" x14ac:dyDescent="0.3">
      <c r="A1" s="113" t="s">
        <v>322</v>
      </c>
    </row>
    <row r="2" spans="1:8" s="114" customFormat="1" ht="15.75" x14ac:dyDescent="0.25">
      <c r="A2" s="134" t="s">
        <v>321</v>
      </c>
      <c r="B2" s="134"/>
      <c r="C2" s="134"/>
      <c r="D2" s="134"/>
      <c r="E2" s="134"/>
      <c r="F2" s="134"/>
      <c r="G2" s="134"/>
      <c r="H2" s="134"/>
    </row>
    <row r="3" spans="1:8" s="114" customFormat="1" ht="15.75" x14ac:dyDescent="0.25">
      <c r="A3" s="134" t="s">
        <v>323</v>
      </c>
      <c r="B3" s="134"/>
      <c r="C3" s="134"/>
      <c r="D3" s="134"/>
      <c r="E3" s="134"/>
      <c r="F3" s="134"/>
      <c r="G3" s="134"/>
      <c r="H3" s="134"/>
    </row>
    <row r="4" spans="1:8" s="114" customFormat="1" ht="15.75" x14ac:dyDescent="0.25">
      <c r="A4" s="134" t="s">
        <v>324</v>
      </c>
      <c r="B4" s="134"/>
      <c r="C4" s="134"/>
      <c r="D4" s="134"/>
      <c r="E4" s="134"/>
      <c r="F4" s="134"/>
      <c r="G4" s="134"/>
      <c r="H4" s="134"/>
    </row>
    <row r="5" spans="1:8" s="114" customFormat="1" ht="36" customHeight="1" x14ac:dyDescent="0.25">
      <c r="A5" s="135" t="s">
        <v>343</v>
      </c>
      <c r="B5" s="134"/>
      <c r="C5" s="134"/>
      <c r="D5" s="134"/>
      <c r="E5" s="134"/>
      <c r="F5" s="134"/>
      <c r="G5" s="134"/>
      <c r="H5" s="134"/>
    </row>
    <row r="6" spans="1:8" s="114" customFormat="1" ht="15.75" x14ac:dyDescent="0.25">
      <c r="A6" s="134" t="s">
        <v>342</v>
      </c>
      <c r="B6" s="134"/>
      <c r="C6" s="134"/>
      <c r="D6" s="134"/>
      <c r="E6" s="134"/>
      <c r="F6" s="134"/>
      <c r="G6" s="134"/>
      <c r="H6" s="134"/>
    </row>
    <row r="7" spans="1:8" s="114" customFormat="1" ht="15.75" x14ac:dyDescent="0.25">
      <c r="A7" s="134" t="s">
        <v>341</v>
      </c>
      <c r="B7" s="134"/>
      <c r="C7" s="134"/>
      <c r="D7" s="134"/>
      <c r="E7" s="134"/>
      <c r="F7" s="134"/>
      <c r="G7" s="134"/>
      <c r="H7" s="134"/>
    </row>
    <row r="8" spans="1:8" ht="15.75" thickBot="1" x14ac:dyDescent="0.3"/>
    <row r="9" spans="1:8" ht="30.75" thickBot="1" x14ac:dyDescent="0.3">
      <c r="A9" s="8" t="s">
        <v>352</v>
      </c>
      <c r="B9" s="8" t="s">
        <v>351</v>
      </c>
      <c r="C9" s="15" t="s">
        <v>4</v>
      </c>
      <c r="D9" s="6" t="s">
        <v>6</v>
      </c>
      <c r="E9" s="6" t="s">
        <v>9</v>
      </c>
      <c r="F9" s="22" t="s">
        <v>10</v>
      </c>
      <c r="G9" s="22" t="s">
        <v>319</v>
      </c>
      <c r="H9" s="7" t="s">
        <v>3</v>
      </c>
    </row>
    <row r="10" spans="1:8" ht="30" x14ac:dyDescent="0.25">
      <c r="A10" s="9" t="s">
        <v>353</v>
      </c>
      <c r="B10" s="9" t="s">
        <v>0</v>
      </c>
      <c r="C10" s="3" t="s">
        <v>8</v>
      </c>
      <c r="D10" s="4">
        <v>1</v>
      </c>
      <c r="E10" s="5"/>
      <c r="F10" s="111">
        <f>E10*D10</f>
        <v>0</v>
      </c>
      <c r="G10" s="111">
        <f>E10*0.22</f>
        <v>0</v>
      </c>
      <c r="H10" s="11">
        <f>G10+F10</f>
        <v>0</v>
      </c>
    </row>
    <row r="11" spans="1:8" ht="45.75" thickBot="1" x14ac:dyDescent="0.3">
      <c r="A11" s="10" t="s">
        <v>354</v>
      </c>
      <c r="B11" s="10" t="s">
        <v>7</v>
      </c>
      <c r="C11" s="16" t="s">
        <v>8</v>
      </c>
      <c r="D11" s="12">
        <v>1</v>
      </c>
      <c r="E11" s="13"/>
      <c r="F11" s="112">
        <f>E11*D11</f>
        <v>0</v>
      </c>
      <c r="G11" s="112">
        <f>E11*0.22</f>
        <v>0</v>
      </c>
      <c r="H11" s="14">
        <f>G11+F11</f>
        <v>0</v>
      </c>
    </row>
    <row r="12" spans="1:8" ht="15.75" thickBot="1" x14ac:dyDescent="0.3"/>
    <row r="13" spans="1:8" ht="30.75" thickBot="1" x14ac:dyDescent="0.3">
      <c r="A13" s="8" t="s">
        <v>1</v>
      </c>
      <c r="B13" s="15" t="s">
        <v>4</v>
      </c>
      <c r="C13" s="6" t="s">
        <v>6</v>
      </c>
      <c r="D13" s="6" t="s">
        <v>9</v>
      </c>
      <c r="E13" s="22" t="s">
        <v>10</v>
      </c>
      <c r="F13" s="22" t="s">
        <v>320</v>
      </c>
      <c r="G13" s="22" t="s">
        <v>319</v>
      </c>
      <c r="H13" s="7" t="s">
        <v>3</v>
      </c>
    </row>
    <row r="14" spans="1:8" ht="45.75" thickBot="1" x14ac:dyDescent="0.3">
      <c r="A14" s="17" t="s">
        <v>318</v>
      </c>
      <c r="B14" s="21" t="s">
        <v>5</v>
      </c>
      <c r="C14" s="18">
        <v>2</v>
      </c>
      <c r="D14" s="19"/>
      <c r="E14" s="19">
        <f>D14*C14</f>
        <v>0</v>
      </c>
      <c r="F14" s="19"/>
      <c r="G14" s="19"/>
      <c r="H14" s="20">
        <f>G14+F14+E14</f>
        <v>0</v>
      </c>
    </row>
    <row r="15" spans="1:8" ht="15.75" thickBot="1" x14ac:dyDescent="0.3">
      <c r="A15" s="186"/>
      <c r="B15" s="37"/>
      <c r="C15" s="37"/>
      <c r="D15" s="188"/>
      <c r="E15" s="188"/>
      <c r="F15" s="188"/>
      <c r="G15" s="188"/>
      <c r="H15" s="187"/>
    </row>
    <row r="16" spans="1:8" s="197" customFormat="1" ht="15.75" thickBot="1" x14ac:dyDescent="0.3">
      <c r="A16" s="8"/>
      <c r="B16" s="192" t="s">
        <v>357</v>
      </c>
      <c r="C16" s="6" t="s">
        <v>320</v>
      </c>
      <c r="D16" s="193" t="s">
        <v>319</v>
      </c>
      <c r="E16" s="194" t="s">
        <v>3</v>
      </c>
      <c r="F16" s="195"/>
      <c r="G16" s="195"/>
      <c r="H16" s="196"/>
    </row>
    <row r="17" spans="1:8" ht="15.75" thickBot="1" x14ac:dyDescent="0.3">
      <c r="A17" s="198" t="s">
        <v>356</v>
      </c>
      <c r="B17" s="189">
        <f>F10+F11+E14</f>
        <v>0</v>
      </c>
      <c r="C17" s="190">
        <f>F14</f>
        <v>0</v>
      </c>
      <c r="D17" s="191">
        <f>G10+G11+G14</f>
        <v>0</v>
      </c>
      <c r="E17" s="199">
        <f>D17+C17+B17</f>
        <v>0</v>
      </c>
      <c r="F17" s="188"/>
      <c r="G17" s="188"/>
      <c r="H17" s="187"/>
    </row>
    <row r="18" spans="1:8" x14ac:dyDescent="0.25">
      <c r="A18" s="186"/>
      <c r="B18" s="37"/>
      <c r="C18" s="37"/>
      <c r="D18" s="188"/>
      <c r="E18" s="188"/>
      <c r="F18" s="188"/>
      <c r="G18" s="188"/>
      <c r="H18" s="187"/>
    </row>
    <row r="19" spans="1:8" ht="15.75" thickBot="1" x14ac:dyDescent="0.3"/>
    <row r="20" spans="1:8" ht="36" customHeight="1" thickBot="1" x14ac:dyDescent="0.3">
      <c r="A20" s="123" t="s">
        <v>327</v>
      </c>
      <c r="B20" s="6" t="s">
        <v>340</v>
      </c>
      <c r="C20" s="200" t="s">
        <v>141</v>
      </c>
      <c r="D20" s="201"/>
    </row>
    <row r="21" spans="1:8" ht="30" x14ac:dyDescent="0.25">
      <c r="A21" s="124" t="s">
        <v>355</v>
      </c>
      <c r="B21" s="127"/>
      <c r="C21" s="136"/>
      <c r="D21" s="137"/>
    </row>
    <row r="22" spans="1:8" ht="45" x14ac:dyDescent="0.25">
      <c r="A22" s="125" t="s">
        <v>328</v>
      </c>
      <c r="B22" s="128"/>
      <c r="C22" s="130"/>
      <c r="D22" s="131"/>
    </row>
    <row r="23" spans="1:8" ht="30" x14ac:dyDescent="0.25">
      <c r="A23" s="125" t="s">
        <v>329</v>
      </c>
      <c r="B23" s="128"/>
      <c r="C23" s="130"/>
      <c r="D23" s="131"/>
    </row>
    <row r="24" spans="1:8" ht="30" x14ac:dyDescent="0.25">
      <c r="A24" s="125" t="s">
        <v>330</v>
      </c>
      <c r="B24" s="128"/>
      <c r="C24" s="130"/>
      <c r="D24" s="131"/>
    </row>
    <row r="25" spans="1:8" ht="45" x14ac:dyDescent="0.25">
      <c r="A25" s="125" t="s">
        <v>331</v>
      </c>
      <c r="B25" s="128"/>
      <c r="C25" s="130"/>
      <c r="D25" s="131"/>
    </row>
    <row r="26" spans="1:8" ht="30" x14ac:dyDescent="0.25">
      <c r="A26" s="125" t="s">
        <v>332</v>
      </c>
      <c r="B26" s="128"/>
      <c r="C26" s="130"/>
      <c r="D26" s="131"/>
    </row>
    <row r="27" spans="1:8" ht="45" x14ac:dyDescent="0.25">
      <c r="A27" s="125" t="s">
        <v>333</v>
      </c>
      <c r="B27" s="128"/>
      <c r="C27" s="130"/>
      <c r="D27" s="131"/>
    </row>
    <row r="28" spans="1:8" x14ac:dyDescent="0.25">
      <c r="A28" s="125" t="s">
        <v>334</v>
      </c>
      <c r="B28" s="128"/>
      <c r="C28" s="130"/>
      <c r="D28" s="131"/>
    </row>
    <row r="29" spans="1:8" x14ac:dyDescent="0.25">
      <c r="A29" s="125" t="s">
        <v>335</v>
      </c>
      <c r="B29" s="128"/>
      <c r="C29" s="130"/>
      <c r="D29" s="131"/>
    </row>
    <row r="30" spans="1:8" ht="30" x14ac:dyDescent="0.25">
      <c r="A30" s="125" t="s">
        <v>336</v>
      </c>
      <c r="B30" s="128"/>
      <c r="C30" s="130"/>
      <c r="D30" s="131"/>
    </row>
    <row r="31" spans="1:8" ht="30" x14ac:dyDescent="0.25">
      <c r="A31" s="125" t="s">
        <v>337</v>
      </c>
      <c r="B31" s="128"/>
      <c r="C31" s="130"/>
      <c r="D31" s="131"/>
    </row>
    <row r="32" spans="1:8" x14ac:dyDescent="0.25">
      <c r="A32" s="125"/>
      <c r="B32" s="128"/>
      <c r="C32" s="130"/>
      <c r="D32" s="131"/>
    </row>
    <row r="33" spans="1:4" ht="30" x14ac:dyDescent="0.25">
      <c r="A33" s="125" t="s">
        <v>338</v>
      </c>
      <c r="B33" s="128"/>
      <c r="C33" s="130"/>
      <c r="D33" s="131"/>
    </row>
    <row r="34" spans="1:4" x14ac:dyDescent="0.25">
      <c r="A34" s="125"/>
      <c r="B34" s="128"/>
      <c r="C34" s="130"/>
      <c r="D34" s="131"/>
    </row>
    <row r="35" spans="1:4" ht="30.75" thickBot="1" x14ac:dyDescent="0.3">
      <c r="A35" s="126" t="s">
        <v>339</v>
      </c>
      <c r="B35" s="129"/>
      <c r="C35" s="132"/>
      <c r="D35" s="133"/>
    </row>
  </sheetData>
  <mergeCells count="22">
    <mergeCell ref="C25:D25"/>
    <mergeCell ref="C20:D20"/>
    <mergeCell ref="C21:D21"/>
    <mergeCell ref="C22:D22"/>
    <mergeCell ref="C23:D23"/>
    <mergeCell ref="C24:D24"/>
    <mergeCell ref="C32:D32"/>
    <mergeCell ref="C33:D33"/>
    <mergeCell ref="C34:D34"/>
    <mergeCell ref="C35:D35"/>
    <mergeCell ref="A2:H2"/>
    <mergeCell ref="A3:H3"/>
    <mergeCell ref="A4:H4"/>
    <mergeCell ref="A5:H5"/>
    <mergeCell ref="A6:H6"/>
    <mergeCell ref="A7:H7"/>
    <mergeCell ref="C26:D26"/>
    <mergeCell ref="C27:D27"/>
    <mergeCell ref="C28:D28"/>
    <mergeCell ref="C29:D29"/>
    <mergeCell ref="C30:D30"/>
    <mergeCell ref="C31:D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34"/>
  <sheetViews>
    <sheetView workbookViewId="0">
      <selection activeCell="E26" sqref="E26"/>
    </sheetView>
  </sheetViews>
  <sheetFormatPr defaultRowHeight="15" x14ac:dyDescent="0.25"/>
  <cols>
    <col min="1" max="1" width="5.5703125" customWidth="1"/>
    <col min="2" max="2" width="5.7109375" customWidth="1"/>
    <col min="3" max="3" width="109.42578125" customWidth="1"/>
    <col min="4" max="4" width="9.85546875" bestFit="1" customWidth="1"/>
    <col min="5" max="5" width="42.85546875" customWidth="1"/>
  </cols>
  <sheetData>
    <row r="3" spans="1:5" x14ac:dyDescent="0.25">
      <c r="A3" s="150" t="s">
        <v>11</v>
      </c>
      <c r="B3" s="150"/>
      <c r="C3" s="150"/>
      <c r="D3" s="150"/>
      <c r="E3" s="37"/>
    </row>
    <row r="4" spans="1:5" x14ac:dyDescent="0.25">
      <c r="A4" s="150"/>
      <c r="B4" s="150"/>
      <c r="C4" s="150"/>
      <c r="D4" s="150"/>
      <c r="E4" s="37"/>
    </row>
    <row r="5" spans="1:5" ht="15.75" x14ac:dyDescent="0.25">
      <c r="A5" s="150"/>
      <c r="B5" s="150"/>
      <c r="C5" s="150"/>
      <c r="D5" s="150"/>
      <c r="E5" s="150"/>
    </row>
    <row r="6" spans="1:5" ht="15.75" x14ac:dyDescent="0.25">
      <c r="A6" s="156" t="s">
        <v>124</v>
      </c>
      <c r="B6" s="156"/>
      <c r="C6" s="156"/>
      <c r="D6" s="156"/>
      <c r="E6" s="156"/>
    </row>
    <row r="7" spans="1:5" ht="15.75" x14ac:dyDescent="0.25">
      <c r="A7" s="156" t="s">
        <v>125</v>
      </c>
      <c r="B7" s="156"/>
      <c r="C7" s="156"/>
      <c r="D7" s="156"/>
      <c r="E7" s="156"/>
    </row>
    <row r="8" spans="1:5" ht="33.75" customHeight="1" x14ac:dyDescent="0.25">
      <c r="A8" s="153" t="s">
        <v>126</v>
      </c>
      <c r="B8" s="153"/>
      <c r="C8" s="153"/>
      <c r="D8" s="153"/>
      <c r="E8" s="153"/>
    </row>
    <row r="9" spans="1:5" ht="15.75" x14ac:dyDescent="0.25">
      <c r="A9" s="38" t="s">
        <v>127</v>
      </c>
      <c r="B9" s="35"/>
      <c r="C9" s="35"/>
      <c r="D9" s="35"/>
      <c r="E9" s="37"/>
    </row>
    <row r="10" spans="1:5" ht="15.75" x14ac:dyDescent="0.25">
      <c r="A10" s="35"/>
      <c r="B10" s="39" t="s">
        <v>128</v>
      </c>
      <c r="C10" s="35"/>
      <c r="D10" s="35"/>
      <c r="E10" s="37"/>
    </row>
    <row r="11" spans="1:5" ht="15.75" x14ac:dyDescent="0.25">
      <c r="A11" s="35"/>
      <c r="B11" s="39" t="s">
        <v>129</v>
      </c>
      <c r="C11" s="35"/>
      <c r="D11" s="35"/>
      <c r="E11" s="37"/>
    </row>
    <row r="12" spans="1:5" ht="15.75" x14ac:dyDescent="0.25">
      <c r="A12" s="35"/>
      <c r="B12" s="39" t="s">
        <v>130</v>
      </c>
      <c r="C12" s="35"/>
      <c r="D12" s="35"/>
      <c r="E12" s="37"/>
    </row>
    <row r="13" spans="1:5" ht="15.75" x14ac:dyDescent="0.25">
      <c r="A13" s="35"/>
      <c r="B13" s="39" t="s">
        <v>131</v>
      </c>
      <c r="C13" s="35"/>
      <c r="D13" s="35"/>
      <c r="E13" s="37"/>
    </row>
    <row r="14" spans="1:5" ht="15.75" x14ac:dyDescent="0.25">
      <c r="A14" s="35"/>
      <c r="B14" s="39" t="s">
        <v>132</v>
      </c>
      <c r="C14" s="35"/>
      <c r="D14" s="35"/>
      <c r="E14" s="37"/>
    </row>
    <row r="15" spans="1:5" ht="15.75" x14ac:dyDescent="0.25">
      <c r="A15" s="35"/>
      <c r="B15" s="39" t="s">
        <v>133</v>
      </c>
      <c r="C15" s="35"/>
      <c r="D15" s="35"/>
      <c r="E15" s="37"/>
    </row>
    <row r="16" spans="1:5" ht="15.75" x14ac:dyDescent="0.25">
      <c r="A16" s="35"/>
      <c r="B16" s="39" t="s">
        <v>134</v>
      </c>
      <c r="C16" s="35"/>
      <c r="D16" s="35"/>
      <c r="E16" s="37"/>
    </row>
    <row r="17" spans="1:5" ht="15.75" x14ac:dyDescent="0.25">
      <c r="A17" s="35"/>
      <c r="B17" s="39" t="s">
        <v>135</v>
      </c>
      <c r="C17" s="35"/>
      <c r="D17" s="35"/>
      <c r="E17" s="37"/>
    </row>
    <row r="18" spans="1:5" ht="15.75" x14ac:dyDescent="0.25">
      <c r="A18" s="35"/>
      <c r="B18" s="39" t="s">
        <v>136</v>
      </c>
      <c r="C18" s="35"/>
      <c r="D18" s="35"/>
      <c r="E18" s="37"/>
    </row>
    <row r="19" spans="1:5" ht="15.75" x14ac:dyDescent="0.25">
      <c r="A19" s="35"/>
      <c r="B19" s="39" t="s">
        <v>137</v>
      </c>
      <c r="C19" s="35"/>
      <c r="D19" s="35"/>
      <c r="E19" s="37"/>
    </row>
    <row r="20" spans="1:5" ht="15.75" x14ac:dyDescent="0.25">
      <c r="A20" s="35"/>
      <c r="B20" s="39" t="s">
        <v>138</v>
      </c>
      <c r="C20" s="35"/>
      <c r="D20" s="35"/>
      <c r="E20" s="37"/>
    </row>
    <row r="21" spans="1:5" ht="15.75" x14ac:dyDescent="0.25">
      <c r="A21" s="35"/>
      <c r="B21" s="155" t="s">
        <v>139</v>
      </c>
      <c r="C21" s="155"/>
      <c r="D21" s="155"/>
      <c r="E21" s="155"/>
    </row>
    <row r="22" spans="1:5" ht="39.75" customHeight="1" x14ac:dyDescent="0.25">
      <c r="A22" s="35"/>
      <c r="B22" s="154" t="s">
        <v>140</v>
      </c>
      <c r="C22" s="155"/>
      <c r="D22" s="155"/>
      <c r="E22" s="155"/>
    </row>
    <row r="23" spans="1:5" ht="36" customHeight="1" x14ac:dyDescent="0.25">
      <c r="A23" s="157" t="s">
        <v>326</v>
      </c>
      <c r="B23" s="157"/>
      <c r="C23" s="157"/>
      <c r="D23" s="157"/>
      <c r="E23" s="157"/>
    </row>
    <row r="24" spans="1:5" ht="39.75" customHeight="1" x14ac:dyDescent="0.25">
      <c r="A24" s="116"/>
      <c r="B24" s="117"/>
      <c r="C24" s="118"/>
      <c r="D24" s="118"/>
      <c r="E24" s="118"/>
    </row>
    <row r="25" spans="1:5" ht="15.75" x14ac:dyDescent="0.25">
      <c r="A25" s="35"/>
      <c r="B25" s="35"/>
      <c r="C25" s="35"/>
      <c r="D25" s="35"/>
      <c r="E25" s="37"/>
    </row>
    <row r="26" spans="1:5" ht="32.25" thickBot="1" x14ac:dyDescent="0.3">
      <c r="A26" s="165">
        <v>1</v>
      </c>
      <c r="B26" s="166"/>
      <c r="C26" s="24" t="s">
        <v>12</v>
      </c>
      <c r="D26" s="36" t="s">
        <v>122</v>
      </c>
      <c r="E26" s="36" t="s">
        <v>141</v>
      </c>
    </row>
    <row r="27" spans="1:5" x14ac:dyDescent="0.25">
      <c r="A27" s="140">
        <v>1.1000000000000001</v>
      </c>
      <c r="B27" s="141"/>
      <c r="C27" s="151" t="s">
        <v>13</v>
      </c>
      <c r="D27" s="146"/>
      <c r="E27" s="146"/>
    </row>
    <row r="28" spans="1:5" ht="15.75" thickBot="1" x14ac:dyDescent="0.3">
      <c r="A28" s="142"/>
      <c r="B28" s="143"/>
      <c r="C28" s="152"/>
      <c r="D28" s="147"/>
      <c r="E28" s="147"/>
    </row>
    <row r="29" spans="1:5" ht="30.75" thickBot="1" x14ac:dyDescent="0.3">
      <c r="A29" s="138">
        <v>1.2</v>
      </c>
      <c r="B29" s="139"/>
      <c r="C29" s="27" t="s">
        <v>14</v>
      </c>
      <c r="D29" s="119"/>
      <c r="E29" s="119"/>
    </row>
    <row r="30" spans="1:5" x14ac:dyDescent="0.25">
      <c r="A30" s="140">
        <v>1.3</v>
      </c>
      <c r="B30" s="141"/>
      <c r="C30" s="144" t="s">
        <v>15</v>
      </c>
      <c r="D30" s="146"/>
      <c r="E30" s="146"/>
    </row>
    <row r="31" spans="1:5" ht="15.75" thickBot="1" x14ac:dyDescent="0.3">
      <c r="A31" s="142"/>
      <c r="B31" s="143"/>
      <c r="C31" s="145"/>
      <c r="D31" s="147"/>
      <c r="E31" s="147"/>
    </row>
    <row r="32" spans="1:5" ht="15" customHeight="1" x14ac:dyDescent="0.25">
      <c r="A32" s="140">
        <v>1.4</v>
      </c>
      <c r="B32" s="141"/>
      <c r="C32" s="28" t="s">
        <v>16</v>
      </c>
      <c r="D32" s="120"/>
      <c r="E32" s="146"/>
    </row>
    <row r="33" spans="1:5" ht="15" customHeight="1" x14ac:dyDescent="0.25">
      <c r="A33" s="148"/>
      <c r="B33" s="149"/>
      <c r="C33" s="33" t="s">
        <v>119</v>
      </c>
      <c r="D33" s="121"/>
      <c r="E33" s="158"/>
    </row>
    <row r="34" spans="1:5" ht="15" customHeight="1" x14ac:dyDescent="0.25">
      <c r="A34" s="148"/>
      <c r="B34" s="149"/>
      <c r="C34" s="33" t="s">
        <v>120</v>
      </c>
      <c r="D34" s="121"/>
      <c r="E34" s="158"/>
    </row>
    <row r="35" spans="1:5" ht="15.75" customHeight="1" thickBot="1" x14ac:dyDescent="0.3">
      <c r="A35" s="142"/>
      <c r="B35" s="143"/>
      <c r="C35" s="34" t="s">
        <v>121</v>
      </c>
      <c r="D35" s="122"/>
      <c r="E35" s="147"/>
    </row>
    <row r="36" spans="1:5" ht="32.25" thickBot="1" x14ac:dyDescent="0.3">
      <c r="A36" s="138">
        <v>1.5</v>
      </c>
      <c r="B36" s="139"/>
      <c r="C36" s="26" t="s">
        <v>17</v>
      </c>
      <c r="D36" s="119"/>
      <c r="E36" s="119"/>
    </row>
    <row r="37" spans="1:5" ht="32.25" thickBot="1" x14ac:dyDescent="0.3">
      <c r="A37" s="138">
        <v>1.6</v>
      </c>
      <c r="B37" s="139"/>
      <c r="C37" s="26" t="s">
        <v>18</v>
      </c>
      <c r="D37" s="119"/>
      <c r="E37" s="119"/>
    </row>
    <row r="38" spans="1:5" ht="16.5" thickBot="1" x14ac:dyDescent="0.3">
      <c r="A38" s="138">
        <v>1.7</v>
      </c>
      <c r="B38" s="139"/>
      <c r="C38" s="26" t="s">
        <v>19</v>
      </c>
      <c r="D38" s="119"/>
      <c r="E38" s="119"/>
    </row>
    <row r="39" spans="1:5" ht="32.25" thickBot="1" x14ac:dyDescent="0.3">
      <c r="A39" s="138">
        <v>1.8</v>
      </c>
      <c r="B39" s="139"/>
      <c r="C39" s="26" t="s">
        <v>20</v>
      </c>
      <c r="D39" s="119"/>
      <c r="E39" s="119"/>
    </row>
    <row r="40" spans="1:5" ht="48" thickBot="1" x14ac:dyDescent="0.3">
      <c r="A40" s="138">
        <v>1.9</v>
      </c>
      <c r="B40" s="139"/>
      <c r="C40" s="26" t="s">
        <v>21</v>
      </c>
      <c r="D40" s="119"/>
      <c r="E40" s="119"/>
    </row>
    <row r="41" spans="1:5" ht="32.25" thickBot="1" x14ac:dyDescent="0.3">
      <c r="A41" s="138">
        <v>1.1000000000000001</v>
      </c>
      <c r="B41" s="139"/>
      <c r="C41" s="26" t="s">
        <v>22</v>
      </c>
      <c r="D41" s="119"/>
      <c r="E41" s="119"/>
    </row>
    <row r="42" spans="1:5" ht="32.25" thickBot="1" x14ac:dyDescent="0.3">
      <c r="A42" s="138">
        <v>1.1100000000000001</v>
      </c>
      <c r="B42" s="139"/>
      <c r="C42" s="26" t="s">
        <v>23</v>
      </c>
      <c r="D42" s="119"/>
      <c r="E42" s="119"/>
    </row>
    <row r="43" spans="1:5" ht="16.5" thickBot="1" x14ac:dyDescent="0.3">
      <c r="A43" s="138">
        <v>1.1200000000000001</v>
      </c>
      <c r="B43" s="139"/>
      <c r="C43" s="26" t="s">
        <v>24</v>
      </c>
      <c r="D43" s="119"/>
      <c r="E43" s="119"/>
    </row>
    <row r="44" spans="1:5" ht="63.75" thickBot="1" x14ac:dyDescent="0.3">
      <c r="A44" s="138">
        <v>1.1299999999999999</v>
      </c>
      <c r="B44" s="139"/>
      <c r="C44" s="26" t="s">
        <v>25</v>
      </c>
      <c r="D44" s="119"/>
      <c r="E44" s="119"/>
    </row>
    <row r="45" spans="1:5" ht="32.25" thickBot="1" x14ac:dyDescent="0.3">
      <c r="A45" s="138">
        <v>1.1399999999999999</v>
      </c>
      <c r="B45" s="139"/>
      <c r="C45" s="26" t="s">
        <v>26</v>
      </c>
      <c r="D45" s="119"/>
      <c r="E45" s="119"/>
    </row>
    <row r="46" spans="1:5" ht="15.75" x14ac:dyDescent="0.25">
      <c r="A46" s="140">
        <v>1.1499999999999999</v>
      </c>
      <c r="B46" s="141"/>
      <c r="C46" s="25" t="s">
        <v>27</v>
      </c>
      <c r="D46" s="146"/>
      <c r="E46" s="146"/>
    </row>
    <row r="47" spans="1:5" ht="15.75" x14ac:dyDescent="0.25">
      <c r="A47" s="148"/>
      <c r="B47" s="149"/>
      <c r="C47" s="25" t="s">
        <v>28</v>
      </c>
      <c r="D47" s="158"/>
      <c r="E47" s="158"/>
    </row>
    <row r="48" spans="1:5" ht="15.75" x14ac:dyDescent="0.25">
      <c r="A48" s="148"/>
      <c r="B48" s="149"/>
      <c r="C48" s="25" t="s">
        <v>29</v>
      </c>
      <c r="D48" s="158"/>
      <c r="E48" s="158"/>
    </row>
    <row r="49" spans="1:5" ht="15.75" x14ac:dyDescent="0.25">
      <c r="A49" s="148"/>
      <c r="B49" s="149"/>
      <c r="C49" s="25" t="s">
        <v>30</v>
      </c>
      <c r="D49" s="158"/>
      <c r="E49" s="158"/>
    </row>
    <row r="50" spans="1:5" ht="15.75" x14ac:dyDescent="0.25">
      <c r="A50" s="148"/>
      <c r="B50" s="149"/>
      <c r="C50" s="25" t="s">
        <v>31</v>
      </c>
      <c r="D50" s="158"/>
      <c r="E50" s="158"/>
    </row>
    <row r="51" spans="1:5" ht="16.5" thickBot="1" x14ac:dyDescent="0.3">
      <c r="A51" s="142"/>
      <c r="B51" s="143"/>
      <c r="C51" s="26" t="s">
        <v>32</v>
      </c>
      <c r="D51" s="147"/>
      <c r="E51" s="147"/>
    </row>
    <row r="52" spans="1:5" ht="16.5" thickBot="1" x14ac:dyDescent="0.3">
      <c r="A52" s="138">
        <v>1.1599999999999999</v>
      </c>
      <c r="B52" s="139"/>
      <c r="C52" s="26" t="s">
        <v>33</v>
      </c>
      <c r="D52" s="119"/>
      <c r="E52" s="119"/>
    </row>
    <row r="53" spans="1:5" ht="32.25" thickBot="1" x14ac:dyDescent="0.3">
      <c r="A53" s="138">
        <v>1.17</v>
      </c>
      <c r="B53" s="139"/>
      <c r="C53" s="26" t="s">
        <v>34</v>
      </c>
      <c r="D53" s="119"/>
      <c r="E53" s="119"/>
    </row>
    <row r="54" spans="1:5" ht="32.25" thickBot="1" x14ac:dyDescent="0.3">
      <c r="A54" s="138">
        <v>1.18</v>
      </c>
      <c r="B54" s="139"/>
      <c r="C54" s="26" t="s">
        <v>35</v>
      </c>
      <c r="D54" s="119"/>
      <c r="E54" s="119"/>
    </row>
    <row r="55" spans="1:5" ht="16.5" thickBot="1" x14ac:dyDescent="0.3">
      <c r="A55" s="138">
        <v>1.19</v>
      </c>
      <c r="B55" s="139"/>
      <c r="C55" s="26" t="s">
        <v>36</v>
      </c>
      <c r="D55" s="119"/>
      <c r="E55" s="119"/>
    </row>
    <row r="56" spans="1:5" ht="32.25" thickBot="1" x14ac:dyDescent="0.3">
      <c r="A56" s="138">
        <v>1.2</v>
      </c>
      <c r="B56" s="139"/>
      <c r="C56" s="26" t="s">
        <v>37</v>
      </c>
      <c r="D56" s="119"/>
      <c r="E56" s="119"/>
    </row>
    <row r="57" spans="1:5" ht="32.25" thickBot="1" x14ac:dyDescent="0.3">
      <c r="A57" s="138">
        <v>1.21</v>
      </c>
      <c r="B57" s="139"/>
      <c r="C57" s="26" t="s">
        <v>38</v>
      </c>
      <c r="D57" s="119"/>
      <c r="E57" s="119"/>
    </row>
    <row r="58" spans="1:5" ht="32.25" thickBot="1" x14ac:dyDescent="0.3">
      <c r="A58" s="138">
        <v>1.22</v>
      </c>
      <c r="B58" s="139"/>
      <c r="C58" s="26" t="s">
        <v>39</v>
      </c>
      <c r="D58" s="119"/>
      <c r="E58" s="119"/>
    </row>
    <row r="59" spans="1:5" ht="32.25" thickBot="1" x14ac:dyDescent="0.3">
      <c r="A59" s="138">
        <v>1.23</v>
      </c>
      <c r="B59" s="139"/>
      <c r="C59" s="26" t="s">
        <v>40</v>
      </c>
      <c r="D59" s="119"/>
      <c r="E59" s="119"/>
    </row>
    <row r="60" spans="1:5" x14ac:dyDescent="0.25">
      <c r="A60" s="140">
        <v>1.24</v>
      </c>
      <c r="B60" s="141"/>
      <c r="C60" s="151" t="s">
        <v>41</v>
      </c>
      <c r="D60" s="146"/>
      <c r="E60" s="146"/>
    </row>
    <row r="61" spans="1:5" ht="15.75" thickBot="1" x14ac:dyDescent="0.3">
      <c r="A61" s="142"/>
      <c r="B61" s="143"/>
      <c r="C61" s="152"/>
      <c r="D61" s="147"/>
      <c r="E61" s="147"/>
    </row>
    <row r="62" spans="1:5" ht="16.5" thickBot="1" x14ac:dyDescent="0.3">
      <c r="A62" s="138">
        <v>1.25</v>
      </c>
      <c r="B62" s="139"/>
      <c r="C62" s="26" t="s">
        <v>42</v>
      </c>
      <c r="D62" s="119"/>
      <c r="E62" s="119"/>
    </row>
    <row r="63" spans="1:5" ht="16.5" thickBot="1" x14ac:dyDescent="0.3">
      <c r="A63" s="138">
        <v>1.26</v>
      </c>
      <c r="B63" s="139"/>
      <c r="C63" s="26" t="s">
        <v>43</v>
      </c>
      <c r="D63" s="119"/>
      <c r="E63" s="119"/>
    </row>
    <row r="64" spans="1:5" ht="32.25" thickBot="1" x14ac:dyDescent="0.3">
      <c r="A64" s="138">
        <v>1.27</v>
      </c>
      <c r="B64" s="139"/>
      <c r="C64" s="26" t="s">
        <v>44</v>
      </c>
      <c r="D64" s="119"/>
      <c r="E64" s="119"/>
    </row>
    <row r="65" spans="1:5" ht="32.25" thickBot="1" x14ac:dyDescent="0.3">
      <c r="A65" s="138">
        <v>1.28</v>
      </c>
      <c r="B65" s="139"/>
      <c r="C65" s="26" t="s">
        <v>45</v>
      </c>
      <c r="D65" s="119"/>
      <c r="E65" s="119"/>
    </row>
    <row r="66" spans="1:5" ht="32.25" thickBot="1" x14ac:dyDescent="0.3">
      <c r="A66" s="138">
        <v>1.29</v>
      </c>
      <c r="B66" s="139"/>
      <c r="C66" s="26" t="s">
        <v>46</v>
      </c>
      <c r="D66" s="119"/>
      <c r="E66" s="119"/>
    </row>
    <row r="67" spans="1:5" ht="48" thickBot="1" x14ac:dyDescent="0.3">
      <c r="A67" s="138">
        <v>1.3</v>
      </c>
      <c r="B67" s="139"/>
      <c r="C67" s="30" t="s">
        <v>47</v>
      </c>
      <c r="D67" s="119"/>
      <c r="E67" s="119"/>
    </row>
    <row r="68" spans="1:5" ht="32.25" thickBot="1" x14ac:dyDescent="0.3">
      <c r="A68" s="138">
        <v>1.31</v>
      </c>
      <c r="B68" s="139"/>
      <c r="C68" s="30" t="s">
        <v>48</v>
      </c>
      <c r="D68" s="119"/>
      <c r="E68" s="119"/>
    </row>
    <row r="69" spans="1:5" ht="48" thickBot="1" x14ac:dyDescent="0.3">
      <c r="A69" s="138">
        <v>1.32</v>
      </c>
      <c r="B69" s="139"/>
      <c r="C69" s="26" t="s">
        <v>49</v>
      </c>
      <c r="D69" s="119"/>
      <c r="E69" s="119"/>
    </row>
    <row r="70" spans="1:5" ht="45.75" thickBot="1" x14ac:dyDescent="0.3">
      <c r="A70" s="138">
        <v>1.33</v>
      </c>
      <c r="B70" s="139"/>
      <c r="C70" s="31" t="s">
        <v>50</v>
      </c>
      <c r="D70" s="119"/>
      <c r="E70" s="119"/>
    </row>
    <row r="71" spans="1:5" ht="16.5" thickBot="1" x14ac:dyDescent="0.3">
      <c r="A71" s="138">
        <v>1.34</v>
      </c>
      <c r="B71" s="139"/>
      <c r="C71" s="27" t="s">
        <v>51</v>
      </c>
      <c r="D71" s="119"/>
      <c r="E71" s="119"/>
    </row>
    <row r="72" spans="1:5" x14ac:dyDescent="0.25">
      <c r="A72" s="159">
        <v>2</v>
      </c>
      <c r="B72" s="160"/>
      <c r="C72" s="163" t="s">
        <v>52</v>
      </c>
      <c r="D72" s="164"/>
    </row>
    <row r="73" spans="1:5" ht="15.75" thickBot="1" x14ac:dyDescent="0.3">
      <c r="A73" s="161"/>
      <c r="B73" s="162"/>
      <c r="C73" s="165"/>
      <c r="D73" s="166"/>
    </row>
    <row r="74" spans="1:5" x14ac:dyDescent="0.25">
      <c r="A74" s="167">
        <v>2.1</v>
      </c>
      <c r="B74" s="168"/>
      <c r="C74" s="151" t="s">
        <v>53</v>
      </c>
      <c r="D74" s="146"/>
      <c r="E74" s="146"/>
    </row>
    <row r="75" spans="1:5" ht="15.75" thickBot="1" x14ac:dyDescent="0.3">
      <c r="A75" s="169"/>
      <c r="B75" s="170"/>
      <c r="C75" s="152"/>
      <c r="D75" s="147"/>
      <c r="E75" s="147"/>
    </row>
    <row r="76" spans="1:5" x14ac:dyDescent="0.25">
      <c r="A76" s="167">
        <v>2.2000000000000002</v>
      </c>
      <c r="B76" s="168"/>
      <c r="C76" s="151" t="s">
        <v>54</v>
      </c>
      <c r="D76" s="146"/>
      <c r="E76" s="146"/>
    </row>
    <row r="77" spans="1:5" ht="15.75" thickBot="1" x14ac:dyDescent="0.3">
      <c r="A77" s="169"/>
      <c r="B77" s="170"/>
      <c r="C77" s="152"/>
      <c r="D77" s="147"/>
      <c r="E77" s="147"/>
    </row>
    <row r="78" spans="1:5" x14ac:dyDescent="0.25">
      <c r="A78" s="167">
        <v>2.2999999999999998</v>
      </c>
      <c r="B78" s="168"/>
      <c r="C78" s="144" t="s">
        <v>55</v>
      </c>
      <c r="D78" s="146"/>
      <c r="E78" s="146"/>
    </row>
    <row r="79" spans="1:5" ht="15.75" thickBot="1" x14ac:dyDescent="0.3">
      <c r="A79" s="169"/>
      <c r="B79" s="170"/>
      <c r="C79" s="145"/>
      <c r="D79" s="147"/>
      <c r="E79" s="147"/>
    </row>
    <row r="80" spans="1:5" x14ac:dyDescent="0.25">
      <c r="A80" s="140">
        <v>2.4</v>
      </c>
      <c r="B80" s="141"/>
      <c r="C80" s="151" t="s">
        <v>56</v>
      </c>
      <c r="D80" s="146"/>
      <c r="E80" s="146"/>
    </row>
    <row r="81" spans="1:5" ht="15.75" thickBot="1" x14ac:dyDescent="0.3">
      <c r="A81" s="142"/>
      <c r="B81" s="143"/>
      <c r="C81" s="152"/>
      <c r="D81" s="147"/>
      <c r="E81" s="147"/>
    </row>
    <row r="82" spans="1:5" ht="32.25" thickBot="1" x14ac:dyDescent="0.3">
      <c r="A82" s="138">
        <v>2.5</v>
      </c>
      <c r="B82" s="139"/>
      <c r="C82" s="26" t="s">
        <v>57</v>
      </c>
      <c r="D82" s="119"/>
      <c r="E82" s="119"/>
    </row>
    <row r="83" spans="1:5" ht="16.5" thickBot="1" x14ac:dyDescent="0.3">
      <c r="A83" s="138">
        <v>2.6</v>
      </c>
      <c r="B83" s="139"/>
      <c r="C83" s="26" t="s">
        <v>58</v>
      </c>
      <c r="D83" s="119"/>
      <c r="E83" s="119"/>
    </row>
    <row r="84" spans="1:5" ht="16.5" thickBot="1" x14ac:dyDescent="0.3">
      <c r="A84" s="138">
        <v>2.7</v>
      </c>
      <c r="B84" s="139"/>
      <c r="C84" s="26" t="s">
        <v>59</v>
      </c>
      <c r="D84" s="119"/>
      <c r="E84" s="119"/>
    </row>
    <row r="85" spans="1:5" x14ac:dyDescent="0.25">
      <c r="A85" s="140">
        <v>2.8</v>
      </c>
      <c r="B85" s="141"/>
      <c r="C85" s="151" t="s">
        <v>60</v>
      </c>
      <c r="D85" s="146"/>
      <c r="E85" s="146"/>
    </row>
    <row r="86" spans="1:5" ht="15.75" thickBot="1" x14ac:dyDescent="0.3">
      <c r="A86" s="142"/>
      <c r="B86" s="143"/>
      <c r="C86" s="152"/>
      <c r="D86" s="147"/>
      <c r="E86" s="147"/>
    </row>
    <row r="87" spans="1:5" ht="32.25" thickBot="1" x14ac:dyDescent="0.3">
      <c r="A87" s="138">
        <v>2.9</v>
      </c>
      <c r="B87" s="139"/>
      <c r="C87" s="26" t="s">
        <v>61</v>
      </c>
      <c r="D87" s="119"/>
      <c r="E87" s="119"/>
    </row>
    <row r="88" spans="1:5" ht="16.5" thickBot="1" x14ac:dyDescent="0.3">
      <c r="A88" s="138">
        <v>2.1</v>
      </c>
      <c r="B88" s="139"/>
      <c r="C88" s="26" t="s">
        <v>62</v>
      </c>
      <c r="D88" s="119"/>
      <c r="E88" s="119"/>
    </row>
    <row r="89" spans="1:5" ht="16.5" thickBot="1" x14ac:dyDescent="0.3">
      <c r="A89" s="138">
        <v>2.11</v>
      </c>
      <c r="B89" s="139"/>
      <c r="C89" s="26" t="s">
        <v>63</v>
      </c>
      <c r="D89" s="119"/>
      <c r="E89" s="119"/>
    </row>
    <row r="90" spans="1:5" ht="32.25" thickBot="1" x14ac:dyDescent="0.3">
      <c r="A90" s="138">
        <v>2.12</v>
      </c>
      <c r="B90" s="139"/>
      <c r="C90" s="26" t="s">
        <v>64</v>
      </c>
      <c r="D90" s="119"/>
      <c r="E90" s="119"/>
    </row>
    <row r="91" spans="1:5" ht="16.5" thickBot="1" x14ac:dyDescent="0.3">
      <c r="A91" s="138">
        <v>2.13</v>
      </c>
      <c r="B91" s="139"/>
      <c r="C91" s="26" t="s">
        <v>65</v>
      </c>
      <c r="D91" s="119"/>
      <c r="E91" s="119"/>
    </row>
    <row r="92" spans="1:5" ht="32.25" thickBot="1" x14ac:dyDescent="0.3">
      <c r="A92" s="138">
        <v>2.14</v>
      </c>
      <c r="B92" s="139"/>
      <c r="C92" s="26" t="s">
        <v>66</v>
      </c>
      <c r="D92" s="119"/>
      <c r="E92" s="119"/>
    </row>
    <row r="93" spans="1:5" ht="32.25" thickBot="1" x14ac:dyDescent="0.3">
      <c r="A93" s="138">
        <v>2.15</v>
      </c>
      <c r="B93" s="139"/>
      <c r="C93" s="26" t="s">
        <v>67</v>
      </c>
      <c r="D93" s="119"/>
      <c r="E93" s="119"/>
    </row>
    <row r="94" spans="1:5" ht="16.5" thickBot="1" x14ac:dyDescent="0.3">
      <c r="A94" s="138">
        <v>2.16</v>
      </c>
      <c r="B94" s="139"/>
      <c r="C94" s="27" t="s">
        <v>51</v>
      </c>
      <c r="D94" s="119"/>
      <c r="E94" s="119"/>
    </row>
    <row r="95" spans="1:5" ht="69.75" customHeight="1" thickBot="1" x14ac:dyDescent="0.3">
      <c r="A95" s="138">
        <v>2.2400000000000002</v>
      </c>
      <c r="B95" s="139"/>
      <c r="C95" s="31" t="s">
        <v>68</v>
      </c>
      <c r="D95" s="119"/>
      <c r="E95" s="119"/>
    </row>
    <row r="96" spans="1:5" x14ac:dyDescent="0.25">
      <c r="A96" s="174">
        <v>3</v>
      </c>
      <c r="B96" s="163" t="s">
        <v>69</v>
      </c>
      <c r="C96" s="176"/>
      <c r="D96" s="164"/>
    </row>
    <row r="97" spans="1:5" ht="15.75" thickBot="1" x14ac:dyDescent="0.3">
      <c r="A97" s="175"/>
      <c r="B97" s="165"/>
      <c r="C97" s="177"/>
      <c r="D97" s="166"/>
    </row>
    <row r="98" spans="1:5" ht="32.25" thickBot="1" x14ac:dyDescent="0.3">
      <c r="A98" s="138">
        <v>3.1</v>
      </c>
      <c r="B98" s="139"/>
      <c r="C98" s="26" t="s">
        <v>70</v>
      </c>
      <c r="D98" s="119"/>
      <c r="E98" s="119"/>
    </row>
    <row r="99" spans="1:5" ht="32.25" thickBot="1" x14ac:dyDescent="0.3">
      <c r="A99" s="138">
        <v>3.2</v>
      </c>
      <c r="B99" s="139"/>
      <c r="C99" s="26" t="s">
        <v>71</v>
      </c>
      <c r="D99" s="119"/>
      <c r="E99" s="119"/>
    </row>
    <row r="100" spans="1:5" ht="32.25" thickBot="1" x14ac:dyDescent="0.3">
      <c r="A100" s="138">
        <v>3.3</v>
      </c>
      <c r="B100" s="139"/>
      <c r="C100" s="26" t="s">
        <v>72</v>
      </c>
      <c r="D100" s="119"/>
      <c r="E100" s="119"/>
    </row>
    <row r="101" spans="1:5" ht="32.25" thickBot="1" x14ac:dyDescent="0.3">
      <c r="A101" s="138">
        <v>3.4</v>
      </c>
      <c r="B101" s="139"/>
      <c r="C101" s="26" t="s">
        <v>73</v>
      </c>
      <c r="D101" s="119"/>
      <c r="E101" s="119"/>
    </row>
    <row r="102" spans="1:5" ht="16.5" thickBot="1" x14ac:dyDescent="0.3">
      <c r="A102" s="138">
        <v>3.5</v>
      </c>
      <c r="B102" s="139"/>
      <c r="C102" s="26" t="s">
        <v>74</v>
      </c>
      <c r="D102" s="119"/>
      <c r="E102" s="119"/>
    </row>
    <row r="103" spans="1:5" ht="48" thickBot="1" x14ac:dyDescent="0.3">
      <c r="A103" s="138">
        <v>3.6</v>
      </c>
      <c r="B103" s="139"/>
      <c r="C103" s="26" t="s">
        <v>75</v>
      </c>
      <c r="D103" s="119"/>
      <c r="E103" s="119"/>
    </row>
    <row r="104" spans="1:5" ht="16.5" thickBot="1" x14ac:dyDescent="0.3">
      <c r="A104" s="138">
        <v>3.7</v>
      </c>
      <c r="B104" s="139"/>
      <c r="C104" s="26" t="s">
        <v>76</v>
      </c>
      <c r="D104" s="119"/>
      <c r="E104" s="119"/>
    </row>
    <row r="105" spans="1:5" x14ac:dyDescent="0.25">
      <c r="A105" s="140">
        <v>3.8</v>
      </c>
      <c r="B105" s="141"/>
      <c r="C105" s="151" t="s">
        <v>77</v>
      </c>
      <c r="D105" s="146"/>
      <c r="E105" s="146"/>
    </row>
    <row r="106" spans="1:5" ht="15.75" thickBot="1" x14ac:dyDescent="0.3">
      <c r="A106" s="142"/>
      <c r="B106" s="143"/>
      <c r="C106" s="152"/>
      <c r="D106" s="147"/>
      <c r="E106" s="147"/>
    </row>
    <row r="107" spans="1:5" ht="16.5" thickBot="1" x14ac:dyDescent="0.3">
      <c r="A107" s="138">
        <v>3.9</v>
      </c>
      <c r="B107" s="139"/>
      <c r="C107" s="26" t="s">
        <v>78</v>
      </c>
      <c r="D107" s="119"/>
      <c r="E107" s="119"/>
    </row>
    <row r="108" spans="1:5" ht="48" thickBot="1" x14ac:dyDescent="0.3">
      <c r="A108" s="138">
        <v>3.1</v>
      </c>
      <c r="B108" s="139"/>
      <c r="C108" s="26" t="s">
        <v>79</v>
      </c>
      <c r="D108" s="119"/>
      <c r="E108" s="119"/>
    </row>
    <row r="109" spans="1:5" ht="16.5" thickBot="1" x14ac:dyDescent="0.3">
      <c r="A109" s="138">
        <v>3.11</v>
      </c>
      <c r="B109" s="139"/>
      <c r="C109" s="26" t="s">
        <v>80</v>
      </c>
      <c r="D109" s="119"/>
      <c r="E109" s="119"/>
    </row>
    <row r="110" spans="1:5" ht="31.5" x14ac:dyDescent="0.25">
      <c r="A110" s="140">
        <v>3.12</v>
      </c>
      <c r="B110" s="141"/>
      <c r="C110" s="25" t="s">
        <v>81</v>
      </c>
      <c r="D110" s="146"/>
      <c r="E110" s="146"/>
    </row>
    <row r="111" spans="1:5" ht="15.75" x14ac:dyDescent="0.25">
      <c r="A111" s="148"/>
      <c r="B111" s="149"/>
      <c r="C111" s="25" t="s">
        <v>29</v>
      </c>
      <c r="D111" s="158"/>
      <c r="E111" s="158"/>
    </row>
    <row r="112" spans="1:5" ht="15.75" x14ac:dyDescent="0.25">
      <c r="A112" s="148"/>
      <c r="B112" s="149"/>
      <c r="C112" s="25" t="s">
        <v>82</v>
      </c>
      <c r="D112" s="158"/>
      <c r="E112" s="158"/>
    </row>
    <row r="113" spans="1:5" ht="15.75" x14ac:dyDescent="0.25">
      <c r="A113" s="148"/>
      <c r="B113" s="149"/>
      <c r="C113" s="25" t="s">
        <v>83</v>
      </c>
      <c r="D113" s="158"/>
      <c r="E113" s="158"/>
    </row>
    <row r="114" spans="1:5" ht="15.75" x14ac:dyDescent="0.25">
      <c r="A114" s="148"/>
      <c r="B114" s="149"/>
      <c r="C114" s="25" t="s">
        <v>31</v>
      </c>
      <c r="D114" s="158"/>
      <c r="E114" s="158"/>
    </row>
    <row r="115" spans="1:5" ht="16.5" thickBot="1" x14ac:dyDescent="0.3">
      <c r="A115" s="142"/>
      <c r="B115" s="143"/>
      <c r="C115" s="26" t="s">
        <v>84</v>
      </c>
      <c r="D115" s="147"/>
      <c r="E115" s="147"/>
    </row>
    <row r="116" spans="1:5" ht="16.5" thickBot="1" x14ac:dyDescent="0.3">
      <c r="A116" s="138">
        <v>3.13</v>
      </c>
      <c r="B116" s="139"/>
      <c r="C116" s="26" t="s">
        <v>85</v>
      </c>
      <c r="D116" s="119"/>
      <c r="E116" s="119"/>
    </row>
    <row r="117" spans="1:5" ht="32.25" thickBot="1" x14ac:dyDescent="0.3">
      <c r="A117" s="138">
        <v>3.14</v>
      </c>
      <c r="B117" s="139"/>
      <c r="C117" s="26" t="s">
        <v>86</v>
      </c>
      <c r="D117" s="119"/>
      <c r="E117" s="119"/>
    </row>
    <row r="118" spans="1:5" ht="32.25" thickBot="1" x14ac:dyDescent="0.3">
      <c r="A118" s="138">
        <v>3.15</v>
      </c>
      <c r="B118" s="139"/>
      <c r="C118" s="26" t="s">
        <v>87</v>
      </c>
      <c r="D118" s="119"/>
      <c r="E118" s="119"/>
    </row>
    <row r="119" spans="1:5" ht="32.25" thickBot="1" x14ac:dyDescent="0.3">
      <c r="A119" s="138">
        <v>3.16</v>
      </c>
      <c r="B119" s="139"/>
      <c r="C119" s="26" t="s">
        <v>88</v>
      </c>
      <c r="D119" s="119"/>
      <c r="E119" s="119"/>
    </row>
    <row r="120" spans="1:5" ht="32.25" thickBot="1" x14ac:dyDescent="0.3">
      <c r="A120" s="138">
        <v>3.17</v>
      </c>
      <c r="B120" s="139"/>
      <c r="C120" s="26" t="s">
        <v>89</v>
      </c>
      <c r="D120" s="119"/>
      <c r="E120" s="119"/>
    </row>
    <row r="121" spans="1:5" ht="32.25" thickBot="1" x14ac:dyDescent="0.3">
      <c r="A121" s="138">
        <v>3.18</v>
      </c>
      <c r="B121" s="139"/>
      <c r="C121" s="26" t="s">
        <v>90</v>
      </c>
      <c r="D121" s="119"/>
      <c r="E121" s="119"/>
    </row>
    <row r="122" spans="1:5" ht="48" thickBot="1" x14ac:dyDescent="0.3">
      <c r="A122" s="138">
        <v>3.19</v>
      </c>
      <c r="B122" s="139"/>
      <c r="C122" s="26" t="s">
        <v>91</v>
      </c>
      <c r="D122" s="119"/>
      <c r="E122" s="119"/>
    </row>
    <row r="123" spans="1:5" ht="16.5" thickBot="1" x14ac:dyDescent="0.3">
      <c r="A123" s="32">
        <v>4</v>
      </c>
      <c r="B123" s="171" t="s">
        <v>92</v>
      </c>
      <c r="C123" s="172"/>
      <c r="D123" s="173"/>
    </row>
    <row r="124" spans="1:5" ht="63.75" thickBot="1" x14ac:dyDescent="0.3">
      <c r="A124" s="138">
        <v>4.0999999999999996</v>
      </c>
      <c r="B124" s="139"/>
      <c r="C124" s="26" t="s">
        <v>93</v>
      </c>
      <c r="D124" s="119"/>
      <c r="E124" s="119"/>
    </row>
    <row r="125" spans="1:5" ht="48" thickBot="1" x14ac:dyDescent="0.3">
      <c r="A125" s="138">
        <v>4.2</v>
      </c>
      <c r="B125" s="139"/>
      <c r="C125" s="26" t="s">
        <v>94</v>
      </c>
      <c r="D125" s="119"/>
      <c r="E125" s="119"/>
    </row>
    <row r="126" spans="1:5" x14ac:dyDescent="0.25">
      <c r="A126" s="140">
        <v>4.3</v>
      </c>
      <c r="B126" s="141"/>
      <c r="C126" s="151" t="s">
        <v>95</v>
      </c>
      <c r="D126" s="146"/>
      <c r="E126" s="146"/>
    </row>
    <row r="127" spans="1:5" ht="15.75" thickBot="1" x14ac:dyDescent="0.3">
      <c r="A127" s="142"/>
      <c r="B127" s="143"/>
      <c r="C127" s="152"/>
      <c r="D127" s="147"/>
      <c r="E127" s="147"/>
    </row>
    <row r="128" spans="1:5" ht="32.25" thickBot="1" x14ac:dyDescent="0.3">
      <c r="A128" s="138">
        <v>4.4000000000000004</v>
      </c>
      <c r="B128" s="139"/>
      <c r="C128" s="26" t="s">
        <v>96</v>
      </c>
      <c r="D128" s="119"/>
      <c r="E128" s="119"/>
    </row>
    <row r="129" spans="1:5" ht="16.5" thickBot="1" x14ac:dyDescent="0.3">
      <c r="A129" s="138">
        <v>4.5</v>
      </c>
      <c r="B129" s="139"/>
      <c r="C129" s="26" t="s">
        <v>97</v>
      </c>
      <c r="D129" s="119"/>
      <c r="E129" s="119"/>
    </row>
    <row r="130" spans="1:5" ht="32.25" thickBot="1" x14ac:dyDescent="0.3">
      <c r="A130" s="138">
        <v>4.5999999999999996</v>
      </c>
      <c r="B130" s="139"/>
      <c r="C130" s="26" t="s">
        <v>98</v>
      </c>
      <c r="D130" s="119"/>
      <c r="E130" s="119"/>
    </row>
    <row r="131" spans="1:5" ht="32.25" thickBot="1" x14ac:dyDescent="0.3">
      <c r="A131" s="138">
        <v>4.7</v>
      </c>
      <c r="B131" s="139"/>
      <c r="C131" s="26" t="s">
        <v>99</v>
      </c>
      <c r="D131" s="119"/>
      <c r="E131" s="119"/>
    </row>
    <row r="132" spans="1:5" ht="48" thickBot="1" x14ac:dyDescent="0.3">
      <c r="A132" s="138">
        <v>4.8</v>
      </c>
      <c r="B132" s="139"/>
      <c r="C132" s="26" t="s">
        <v>100</v>
      </c>
      <c r="D132" s="119"/>
      <c r="E132" s="119"/>
    </row>
    <row r="133" spans="1:5" ht="32.25" thickBot="1" x14ac:dyDescent="0.3">
      <c r="A133" s="138">
        <v>4.9000000000000004</v>
      </c>
      <c r="B133" s="139"/>
      <c r="C133" s="26" t="s">
        <v>101</v>
      </c>
      <c r="D133" s="119"/>
      <c r="E133" s="119"/>
    </row>
    <row r="134" spans="1:5" ht="16.5" thickBot="1" x14ac:dyDescent="0.3">
      <c r="A134" s="138">
        <v>4.0999999999999996</v>
      </c>
      <c r="B134" s="139"/>
      <c r="C134" s="26" t="s">
        <v>102</v>
      </c>
      <c r="D134" s="119"/>
      <c r="E134" s="119"/>
    </row>
  </sheetData>
  <mergeCells count="129">
    <mergeCell ref="E78:E79"/>
    <mergeCell ref="E80:E81"/>
    <mergeCell ref="E85:E86"/>
    <mergeCell ref="E105:E106"/>
    <mergeCell ref="E110:E115"/>
    <mergeCell ref="A102:B102"/>
    <mergeCell ref="A103:B103"/>
    <mergeCell ref="A104:B104"/>
    <mergeCell ref="A105:B106"/>
    <mergeCell ref="A95:B95"/>
    <mergeCell ref="A96:A97"/>
    <mergeCell ref="B96:D97"/>
    <mergeCell ref="A98:B98"/>
    <mergeCell ref="A99:B99"/>
    <mergeCell ref="A90:B90"/>
    <mergeCell ref="A91:B91"/>
    <mergeCell ref="A92:B92"/>
    <mergeCell ref="A93:B93"/>
    <mergeCell ref="A94:B94"/>
    <mergeCell ref="A85:B86"/>
    <mergeCell ref="C85:C86"/>
    <mergeCell ref="D85:D86"/>
    <mergeCell ref="A87:B87"/>
    <mergeCell ref="A88:B88"/>
    <mergeCell ref="E126:E127"/>
    <mergeCell ref="A26:B26"/>
    <mergeCell ref="E27:E28"/>
    <mergeCell ref="E30:E31"/>
    <mergeCell ref="E32:E35"/>
    <mergeCell ref="E46:E51"/>
    <mergeCell ref="E60:E61"/>
    <mergeCell ref="E74:E75"/>
    <mergeCell ref="E76:E77"/>
    <mergeCell ref="A116:B116"/>
    <mergeCell ref="A117:B117"/>
    <mergeCell ref="A118:B118"/>
    <mergeCell ref="A119:B119"/>
    <mergeCell ref="A120:B120"/>
    <mergeCell ref="A121:B121"/>
    <mergeCell ref="C105:C106"/>
    <mergeCell ref="D105:D106"/>
    <mergeCell ref="A107:B107"/>
    <mergeCell ref="A108:B108"/>
    <mergeCell ref="A109:B109"/>
    <mergeCell ref="A110:B115"/>
    <mergeCell ref="D110:D115"/>
    <mergeCell ref="A100:B100"/>
    <mergeCell ref="A101:B101"/>
    <mergeCell ref="A134:B134"/>
    <mergeCell ref="A128:B128"/>
    <mergeCell ref="A129:B129"/>
    <mergeCell ref="A130:B130"/>
    <mergeCell ref="A131:B131"/>
    <mergeCell ref="A132:B132"/>
    <mergeCell ref="A133:B133"/>
    <mergeCell ref="A122:B122"/>
    <mergeCell ref="B123:D123"/>
    <mergeCell ref="A124:B124"/>
    <mergeCell ref="A125:B125"/>
    <mergeCell ref="A126:B127"/>
    <mergeCell ref="C126:C127"/>
    <mergeCell ref="D126:D127"/>
    <mergeCell ref="A89:B89"/>
    <mergeCell ref="A80:B81"/>
    <mergeCell ref="C80:C81"/>
    <mergeCell ref="D80:D81"/>
    <mergeCell ref="A82:B82"/>
    <mergeCell ref="A83:B83"/>
    <mergeCell ref="A84:B84"/>
    <mergeCell ref="A76:B77"/>
    <mergeCell ref="C76:C77"/>
    <mergeCell ref="D76:D77"/>
    <mergeCell ref="A78:B79"/>
    <mergeCell ref="C78:C79"/>
    <mergeCell ref="D78:D79"/>
    <mergeCell ref="A69:B69"/>
    <mergeCell ref="A70:B70"/>
    <mergeCell ref="A71:B71"/>
    <mergeCell ref="A72:B73"/>
    <mergeCell ref="C72:D73"/>
    <mergeCell ref="A74:B75"/>
    <mergeCell ref="C74:C75"/>
    <mergeCell ref="D74:D75"/>
    <mergeCell ref="A63:B63"/>
    <mergeCell ref="A64:B64"/>
    <mergeCell ref="A65:B65"/>
    <mergeCell ref="A66:B66"/>
    <mergeCell ref="A67:B67"/>
    <mergeCell ref="A68:B68"/>
    <mergeCell ref="A58:B58"/>
    <mergeCell ref="A59:B59"/>
    <mergeCell ref="A60:B61"/>
    <mergeCell ref="C60:C61"/>
    <mergeCell ref="D60:D61"/>
    <mergeCell ref="A62:B62"/>
    <mergeCell ref="A52:B52"/>
    <mergeCell ref="A53:B53"/>
    <mergeCell ref="A54:B54"/>
    <mergeCell ref="A55:B55"/>
    <mergeCell ref="A56:B56"/>
    <mergeCell ref="A57:B57"/>
    <mergeCell ref="A42:B42"/>
    <mergeCell ref="A43:B43"/>
    <mergeCell ref="A44:B44"/>
    <mergeCell ref="A45:B45"/>
    <mergeCell ref="A46:B51"/>
    <mergeCell ref="D46:D51"/>
    <mergeCell ref="A36:B36"/>
    <mergeCell ref="A37:B37"/>
    <mergeCell ref="A38:B38"/>
    <mergeCell ref="A39:B39"/>
    <mergeCell ref="A40:B40"/>
    <mergeCell ref="A41:B41"/>
    <mergeCell ref="A29:B29"/>
    <mergeCell ref="A30:B31"/>
    <mergeCell ref="C30:C31"/>
    <mergeCell ref="D30:D31"/>
    <mergeCell ref="A32:B35"/>
    <mergeCell ref="A3:D4"/>
    <mergeCell ref="A27:B28"/>
    <mergeCell ref="C27:C28"/>
    <mergeCell ref="D27:D28"/>
    <mergeCell ref="A8:E8"/>
    <mergeCell ref="B22:E22"/>
    <mergeCell ref="B21:E21"/>
    <mergeCell ref="A5:E5"/>
    <mergeCell ref="A6:E6"/>
    <mergeCell ref="A7:E7"/>
    <mergeCell ref="A23:E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C22" sqref="C22"/>
    </sheetView>
  </sheetViews>
  <sheetFormatPr defaultRowHeight="15" x14ac:dyDescent="0.25"/>
  <cols>
    <col min="3" max="3" width="113.28515625" customWidth="1"/>
  </cols>
  <sheetData>
    <row r="1" spans="1:3" x14ac:dyDescent="0.25">
      <c r="A1" s="178">
        <v>5</v>
      </c>
      <c r="B1" s="179"/>
      <c r="C1" s="182" t="s">
        <v>103</v>
      </c>
    </row>
    <row r="2" spans="1:3" ht="15.75" thickBot="1" x14ac:dyDescent="0.3">
      <c r="A2" s="180"/>
      <c r="B2" s="181"/>
      <c r="C2" s="183"/>
    </row>
    <row r="3" spans="1:3" ht="16.5" thickBot="1" x14ac:dyDescent="0.3">
      <c r="A3" s="138">
        <v>5.0999999999999996</v>
      </c>
      <c r="B3" s="139"/>
      <c r="C3" s="26" t="s">
        <v>104</v>
      </c>
    </row>
    <row r="4" spans="1:3" ht="48" thickBot="1" x14ac:dyDescent="0.3">
      <c r="A4" s="138">
        <v>5.2</v>
      </c>
      <c r="B4" s="139"/>
      <c r="C4" s="26" t="s">
        <v>105</v>
      </c>
    </row>
    <row r="5" spans="1:3" ht="32.25" thickBot="1" x14ac:dyDescent="0.3">
      <c r="A5" s="138">
        <v>5.3</v>
      </c>
      <c r="B5" s="139"/>
      <c r="C5" s="26" t="s">
        <v>106</v>
      </c>
    </row>
    <row r="6" spans="1:3" ht="32.25" thickBot="1" x14ac:dyDescent="0.3">
      <c r="A6" s="138">
        <v>5.4</v>
      </c>
      <c r="B6" s="139"/>
      <c r="C6" s="26" t="s">
        <v>107</v>
      </c>
    </row>
    <row r="7" spans="1:3" ht="48" thickBot="1" x14ac:dyDescent="0.3">
      <c r="A7" s="138">
        <v>5.5</v>
      </c>
      <c r="B7" s="139"/>
      <c r="C7" s="26" t="s">
        <v>108</v>
      </c>
    </row>
    <row r="8" spans="1:3" ht="48" thickBot="1" x14ac:dyDescent="0.3">
      <c r="A8" s="138">
        <v>5.6</v>
      </c>
      <c r="B8" s="139"/>
      <c r="C8" s="26" t="s">
        <v>109</v>
      </c>
    </row>
    <row r="9" spans="1:3" ht="16.5" thickBot="1" x14ac:dyDescent="0.3">
      <c r="A9" s="138">
        <v>5.7</v>
      </c>
      <c r="B9" s="139"/>
      <c r="C9" s="26" t="s">
        <v>110</v>
      </c>
    </row>
    <row r="10" spans="1:3" ht="32.25" thickBot="1" x14ac:dyDescent="0.3">
      <c r="A10" s="138">
        <v>5.8</v>
      </c>
      <c r="B10" s="139"/>
      <c r="C10" s="26" t="s">
        <v>111</v>
      </c>
    </row>
    <row r="11" spans="1:3" ht="32.25" thickBot="1" x14ac:dyDescent="0.3">
      <c r="A11" s="138">
        <v>5.9</v>
      </c>
      <c r="B11" s="139"/>
      <c r="C11" s="26" t="s">
        <v>112</v>
      </c>
    </row>
    <row r="12" spans="1:3" ht="32.25" thickBot="1" x14ac:dyDescent="0.3">
      <c r="A12" s="138">
        <v>5.0999999999999996</v>
      </c>
      <c r="B12" s="139"/>
      <c r="C12" s="26" t="s">
        <v>113</v>
      </c>
    </row>
    <row r="13" spans="1:3" ht="16.5" thickBot="1" x14ac:dyDescent="0.3">
      <c r="A13" s="138">
        <v>5.1100000000000003</v>
      </c>
      <c r="B13" s="139"/>
      <c r="C13" s="26" t="s">
        <v>114</v>
      </c>
    </row>
    <row r="14" spans="1:3" ht="32.25" thickBot="1" x14ac:dyDescent="0.3">
      <c r="A14" s="138">
        <v>5.12</v>
      </c>
      <c r="B14" s="139"/>
      <c r="C14" s="26" t="s">
        <v>115</v>
      </c>
    </row>
    <row r="15" spans="1:3" ht="32.25" thickBot="1" x14ac:dyDescent="0.3">
      <c r="A15" s="138">
        <v>5.13</v>
      </c>
      <c r="B15" s="139"/>
      <c r="C15" s="26" t="s">
        <v>123</v>
      </c>
    </row>
    <row r="16" spans="1:3" ht="16.5" thickBot="1" x14ac:dyDescent="0.3">
      <c r="A16" s="138">
        <v>5.14</v>
      </c>
      <c r="B16" s="139"/>
      <c r="C16" s="26" t="s">
        <v>116</v>
      </c>
    </row>
    <row r="17" spans="1:3" ht="32.25" thickBot="1" x14ac:dyDescent="0.3">
      <c r="A17" s="138">
        <v>5.15</v>
      </c>
      <c r="B17" s="139"/>
      <c r="C17" s="26" t="s">
        <v>117</v>
      </c>
    </row>
    <row r="18" spans="1:3" ht="48" thickBot="1" x14ac:dyDescent="0.3">
      <c r="A18" s="138">
        <v>5.16</v>
      </c>
      <c r="B18" s="139"/>
      <c r="C18" s="26" t="s">
        <v>118</v>
      </c>
    </row>
  </sheetData>
  <mergeCells count="18">
    <mergeCell ref="A17:B17"/>
    <mergeCell ref="A18:B18"/>
    <mergeCell ref="A11:B11"/>
    <mergeCell ref="A12:B12"/>
    <mergeCell ref="A13:B13"/>
    <mergeCell ref="A14:B14"/>
    <mergeCell ref="A15:B15"/>
    <mergeCell ref="A16:B16"/>
    <mergeCell ref="A10:B10"/>
    <mergeCell ref="A1:B2"/>
    <mergeCell ref="C1:C2"/>
    <mergeCell ref="A3:B3"/>
    <mergeCell ref="A4:B4"/>
    <mergeCell ref="A5:B5"/>
    <mergeCell ref="A6:B6"/>
    <mergeCell ref="A7:B7"/>
    <mergeCell ref="A8:B8"/>
    <mergeCell ref="A9:B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topLeftCell="A13" workbookViewId="0">
      <selection activeCell="A10" sqref="A10"/>
    </sheetView>
  </sheetViews>
  <sheetFormatPr defaultRowHeight="15" x14ac:dyDescent="0.25"/>
  <cols>
    <col min="1" max="1" width="168.5703125" style="1" customWidth="1"/>
    <col min="2" max="2" width="136.140625" customWidth="1"/>
  </cols>
  <sheetData>
    <row r="1" spans="1:2" ht="17.25" thickBot="1" x14ac:dyDescent="0.3">
      <c r="A1" s="40">
        <v>1.4</v>
      </c>
      <c r="B1" s="41" t="s">
        <v>142</v>
      </c>
    </row>
    <row r="2" spans="1:2" x14ac:dyDescent="0.25">
      <c r="A2" s="42"/>
    </row>
    <row r="3" spans="1:2" ht="15.75" x14ac:dyDescent="0.25">
      <c r="A3" s="43" t="s">
        <v>143</v>
      </c>
    </row>
    <row r="4" spans="1:2" x14ac:dyDescent="0.25">
      <c r="A4" s="42"/>
    </row>
    <row r="5" spans="1:2" x14ac:dyDescent="0.25">
      <c r="A5" s="44" t="s">
        <v>144</v>
      </c>
    </row>
    <row r="6" spans="1:2" x14ac:dyDescent="0.25">
      <c r="A6" s="44" t="s">
        <v>145</v>
      </c>
    </row>
    <row r="7" spans="1:2" ht="15.75" x14ac:dyDescent="0.25">
      <c r="A7" s="43"/>
    </row>
    <row r="8" spans="1:2" ht="15.75" x14ac:dyDescent="0.25">
      <c r="A8" s="43" t="s">
        <v>146</v>
      </c>
    </row>
    <row r="9" spans="1:2" ht="15.75" x14ac:dyDescent="0.25">
      <c r="A9" s="43"/>
    </row>
    <row r="10" spans="1:2" ht="30" x14ac:dyDescent="0.25">
      <c r="A10" s="42" t="s">
        <v>147</v>
      </c>
    </row>
    <row r="11" spans="1:2" ht="30" x14ac:dyDescent="0.25">
      <c r="A11" s="42" t="s">
        <v>148</v>
      </c>
    </row>
    <row r="12" spans="1:2" ht="30" x14ac:dyDescent="0.25">
      <c r="A12" s="42" t="s">
        <v>149</v>
      </c>
    </row>
    <row r="13" spans="1:2" x14ac:dyDescent="0.25">
      <c r="A13" s="42" t="s">
        <v>150</v>
      </c>
    </row>
    <row r="14" spans="1:2" ht="30" x14ac:dyDescent="0.25">
      <c r="A14" s="42" t="s">
        <v>151</v>
      </c>
    </row>
    <row r="15" spans="1:2" ht="45" x14ac:dyDescent="0.25">
      <c r="A15" s="42" t="s">
        <v>152</v>
      </c>
    </row>
    <row r="16" spans="1:2" x14ac:dyDescent="0.25">
      <c r="A16" s="42" t="s">
        <v>153</v>
      </c>
    </row>
    <row r="17" spans="1:1" x14ac:dyDescent="0.25">
      <c r="A17" s="42"/>
    </row>
    <row r="18" spans="1:1" ht="15.75" x14ac:dyDescent="0.25">
      <c r="A18" s="43" t="s">
        <v>154</v>
      </c>
    </row>
    <row r="19" spans="1:1" ht="15.75" x14ac:dyDescent="0.25">
      <c r="A19" s="43"/>
    </row>
    <row r="20" spans="1:1" ht="60" x14ac:dyDescent="0.25">
      <c r="A20" s="44" t="s">
        <v>155</v>
      </c>
    </row>
    <row r="21" spans="1:1" x14ac:dyDescent="0.25">
      <c r="A21" s="44"/>
    </row>
    <row r="22" spans="1:1" ht="15.75" x14ac:dyDescent="0.25">
      <c r="A22" s="43" t="s">
        <v>156</v>
      </c>
    </row>
    <row r="23" spans="1:1" ht="15.75" x14ac:dyDescent="0.25">
      <c r="A23" s="43"/>
    </row>
    <row r="24" spans="1:1" ht="30" x14ac:dyDescent="0.25">
      <c r="A24" s="44" t="s">
        <v>157</v>
      </c>
    </row>
    <row r="25" spans="1:1" x14ac:dyDescent="0.25">
      <c r="A25" s="44" t="s">
        <v>158</v>
      </c>
    </row>
    <row r="26" spans="1:1" x14ac:dyDescent="0.25">
      <c r="A26" s="44" t="s">
        <v>159</v>
      </c>
    </row>
    <row r="27" spans="1:1" x14ac:dyDescent="0.25">
      <c r="A27" s="44" t="s">
        <v>160</v>
      </c>
    </row>
    <row r="28" spans="1:1" x14ac:dyDescent="0.25">
      <c r="A28" s="44" t="s">
        <v>161</v>
      </c>
    </row>
    <row r="29" spans="1:1" x14ac:dyDescent="0.25">
      <c r="A29" s="44" t="s">
        <v>162</v>
      </c>
    </row>
    <row r="30" spans="1:1" x14ac:dyDescent="0.25">
      <c r="A30" s="44" t="s">
        <v>163</v>
      </c>
    </row>
    <row r="31" spans="1:1" x14ac:dyDescent="0.25">
      <c r="A31" s="44" t="s">
        <v>164</v>
      </c>
    </row>
    <row r="32" spans="1:1" x14ac:dyDescent="0.25">
      <c r="A32" s="44" t="s">
        <v>165</v>
      </c>
    </row>
    <row r="33" spans="1:1" x14ac:dyDescent="0.25">
      <c r="A33" s="44" t="s">
        <v>166</v>
      </c>
    </row>
    <row r="34" spans="1:1" x14ac:dyDescent="0.25">
      <c r="A34" s="44"/>
    </row>
    <row r="35" spans="1:1" ht="30" x14ac:dyDescent="0.25">
      <c r="A35" s="44" t="s">
        <v>167</v>
      </c>
    </row>
    <row r="36" spans="1:1" x14ac:dyDescent="0.25">
      <c r="A36" s="44" t="s">
        <v>168</v>
      </c>
    </row>
    <row r="37" spans="1:1" x14ac:dyDescent="0.25">
      <c r="A37" s="44" t="s">
        <v>169</v>
      </c>
    </row>
    <row r="38" spans="1:1" x14ac:dyDescent="0.25">
      <c r="A38" s="44" t="s">
        <v>170</v>
      </c>
    </row>
    <row r="39" spans="1:1" x14ac:dyDescent="0.25">
      <c r="A39" s="44" t="s">
        <v>171</v>
      </c>
    </row>
    <row r="40" spans="1:1" x14ac:dyDescent="0.25">
      <c r="A40" s="44" t="s">
        <v>172</v>
      </c>
    </row>
    <row r="41" spans="1:1" x14ac:dyDescent="0.25">
      <c r="A41" s="44" t="s">
        <v>173</v>
      </c>
    </row>
    <row r="42" spans="1:1" x14ac:dyDescent="0.25">
      <c r="A42" s="44" t="s">
        <v>174</v>
      </c>
    </row>
    <row r="43" spans="1:1" x14ac:dyDescent="0.25">
      <c r="A43" s="44" t="s">
        <v>175</v>
      </c>
    </row>
    <row r="44" spans="1:1" x14ac:dyDescent="0.25">
      <c r="A44" s="44" t="s">
        <v>176</v>
      </c>
    </row>
    <row r="45" spans="1:1" x14ac:dyDescent="0.25">
      <c r="A45" s="44" t="s">
        <v>177</v>
      </c>
    </row>
    <row r="46" spans="1:1" x14ac:dyDescent="0.25">
      <c r="A46" s="44" t="s">
        <v>178</v>
      </c>
    </row>
    <row r="47" spans="1:1" x14ac:dyDescent="0.25">
      <c r="A47" s="44" t="s">
        <v>179</v>
      </c>
    </row>
    <row r="48" spans="1:1" x14ac:dyDescent="0.25">
      <c r="A48" s="44" t="s">
        <v>180</v>
      </c>
    </row>
    <row r="49" spans="1:1" x14ac:dyDescent="0.25">
      <c r="A49" s="44" t="s">
        <v>181</v>
      </c>
    </row>
    <row r="50" spans="1:1" x14ac:dyDescent="0.25">
      <c r="A50" s="44" t="s">
        <v>182</v>
      </c>
    </row>
    <row r="51" spans="1:1" x14ac:dyDescent="0.25">
      <c r="A51" s="44" t="s">
        <v>183</v>
      </c>
    </row>
    <row r="52" spans="1:1" x14ac:dyDescent="0.25">
      <c r="A52" s="44"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7"/>
  <sheetViews>
    <sheetView topLeftCell="A46" workbookViewId="0">
      <selection activeCell="C64" sqref="C64"/>
    </sheetView>
  </sheetViews>
  <sheetFormatPr defaultRowHeight="15" x14ac:dyDescent="0.25"/>
  <cols>
    <col min="1" max="1" width="6.85546875" customWidth="1"/>
    <col min="2" max="2" width="13.140625" bestFit="1" customWidth="1"/>
    <col min="3" max="3" width="20.140625" customWidth="1"/>
    <col min="4" max="4" width="13.7109375" customWidth="1"/>
    <col min="5" max="5" width="14.5703125" customWidth="1"/>
    <col min="6" max="6" width="16" customWidth="1"/>
    <col min="7" max="7" width="14.28515625" customWidth="1"/>
    <col min="8" max="8" width="16.28515625" customWidth="1"/>
    <col min="9" max="9" width="13.140625" customWidth="1"/>
    <col min="10" max="10" width="16.85546875" bestFit="1" customWidth="1"/>
    <col min="11" max="11" width="8.5703125" customWidth="1"/>
    <col min="12" max="12" width="18.28515625" customWidth="1"/>
    <col min="13" max="13" width="18.42578125" customWidth="1"/>
    <col min="14" max="14" width="15.42578125" bestFit="1" customWidth="1"/>
    <col min="15" max="15" width="22.28515625" customWidth="1"/>
    <col min="16" max="17" width="11.5703125" customWidth="1"/>
    <col min="18" max="18" width="18.42578125" customWidth="1"/>
  </cols>
  <sheetData>
    <row r="1" spans="1:18" ht="21" x14ac:dyDescent="0.35">
      <c r="A1" s="45" t="s">
        <v>185</v>
      </c>
      <c r="B1" s="46"/>
      <c r="C1" s="47"/>
    </row>
    <row r="2" spans="1:18" ht="21" x14ac:dyDescent="0.35">
      <c r="A2" s="45"/>
      <c r="B2" s="46"/>
      <c r="C2" s="47"/>
    </row>
    <row r="3" spans="1:18" x14ac:dyDescent="0.25">
      <c r="A3" s="184" t="s">
        <v>344</v>
      </c>
      <c r="B3" s="184"/>
      <c r="C3" s="184"/>
      <c r="D3" s="184"/>
      <c r="E3" s="184"/>
      <c r="F3" s="184"/>
      <c r="G3" s="184"/>
      <c r="H3" s="184"/>
      <c r="I3" s="184"/>
      <c r="J3" s="184"/>
      <c r="K3" s="184"/>
      <c r="L3" s="184"/>
      <c r="M3" s="184"/>
      <c r="N3" s="184"/>
      <c r="O3" s="184"/>
      <c r="P3" s="184"/>
      <c r="Q3" s="184"/>
      <c r="R3" s="184"/>
    </row>
    <row r="4" spans="1:18" x14ac:dyDescent="0.25">
      <c r="A4" s="184" t="s">
        <v>345</v>
      </c>
      <c r="B4" s="184"/>
      <c r="C4" s="184"/>
      <c r="D4" s="184"/>
      <c r="E4" s="184"/>
      <c r="F4" s="184"/>
      <c r="G4" s="184"/>
      <c r="H4" s="184"/>
      <c r="I4" s="184"/>
      <c r="J4" s="184"/>
      <c r="K4" s="184"/>
      <c r="L4" s="184"/>
      <c r="M4" s="184"/>
      <c r="N4" s="184"/>
      <c r="O4" s="184"/>
      <c r="P4" s="184"/>
      <c r="Q4" s="184"/>
      <c r="R4" s="184"/>
    </row>
    <row r="5" spans="1:18" x14ac:dyDescent="0.25">
      <c r="A5" s="184" t="s">
        <v>346</v>
      </c>
      <c r="B5" s="184"/>
      <c r="C5" s="184"/>
      <c r="D5" s="184"/>
      <c r="E5" s="184"/>
      <c r="F5" s="184"/>
      <c r="G5" s="184"/>
      <c r="H5" s="184"/>
      <c r="I5" s="184"/>
      <c r="J5" s="184"/>
      <c r="K5" s="184"/>
      <c r="L5" s="184"/>
      <c r="M5" s="184"/>
      <c r="N5" s="184"/>
      <c r="O5" s="184"/>
      <c r="P5" s="184"/>
      <c r="Q5" s="184"/>
      <c r="R5" s="184"/>
    </row>
    <row r="6" spans="1:18" x14ac:dyDescent="0.25">
      <c r="A6" s="185" t="s">
        <v>347</v>
      </c>
      <c r="B6" s="185"/>
      <c r="C6" s="185"/>
      <c r="D6" s="185"/>
      <c r="E6" s="185"/>
      <c r="F6" s="185"/>
      <c r="G6" s="185"/>
      <c r="H6" s="185"/>
      <c r="I6" s="185"/>
      <c r="J6" s="185"/>
      <c r="K6" s="185"/>
      <c r="L6" s="185"/>
      <c r="M6" s="185"/>
      <c r="N6" s="185"/>
      <c r="O6" s="185"/>
      <c r="P6" s="185"/>
      <c r="Q6" s="185"/>
      <c r="R6" s="185"/>
    </row>
    <row r="7" spans="1:18" x14ac:dyDescent="0.25">
      <c r="A7" s="184" t="s">
        <v>348</v>
      </c>
      <c r="B7" s="184"/>
      <c r="C7" s="184"/>
      <c r="D7" s="184"/>
      <c r="E7" s="184"/>
      <c r="F7" s="184"/>
      <c r="G7" s="184"/>
      <c r="H7" s="184"/>
      <c r="I7" s="184"/>
      <c r="J7" s="184"/>
      <c r="K7" s="184"/>
      <c r="L7" s="184"/>
      <c r="M7" s="184"/>
      <c r="N7" s="184"/>
      <c r="O7" s="184"/>
      <c r="P7" s="184"/>
      <c r="Q7" s="184"/>
      <c r="R7" s="184"/>
    </row>
    <row r="8" spans="1:18" x14ac:dyDescent="0.25">
      <c r="A8" s="184" t="s">
        <v>349</v>
      </c>
      <c r="B8" s="184"/>
      <c r="C8" s="184"/>
      <c r="D8" s="184"/>
      <c r="E8" s="184"/>
      <c r="F8" s="184"/>
      <c r="G8" s="184"/>
      <c r="H8" s="184"/>
      <c r="I8" s="184"/>
      <c r="J8" s="184"/>
      <c r="K8" s="184"/>
      <c r="L8" s="184"/>
      <c r="M8" s="184"/>
      <c r="N8" s="184"/>
      <c r="O8" s="184"/>
      <c r="P8" s="184"/>
      <c r="Q8" s="184"/>
      <c r="R8" s="184"/>
    </row>
    <row r="9" spans="1:18" x14ac:dyDescent="0.25">
      <c r="A9" s="184" t="s">
        <v>350</v>
      </c>
      <c r="B9" s="184"/>
      <c r="C9" s="184"/>
      <c r="D9" s="184"/>
      <c r="E9" s="184"/>
      <c r="F9" s="184"/>
      <c r="G9" s="184"/>
      <c r="H9" s="184"/>
      <c r="I9" s="184"/>
      <c r="J9" s="184"/>
      <c r="K9" s="184"/>
      <c r="L9" s="184"/>
      <c r="M9" s="184"/>
      <c r="N9" s="184"/>
      <c r="O9" s="184"/>
      <c r="P9" s="184"/>
      <c r="Q9" s="184"/>
      <c r="R9" s="184"/>
    </row>
    <row r="10" spans="1:18" x14ac:dyDescent="0.25">
      <c r="A10" s="184"/>
      <c r="B10" s="184"/>
      <c r="C10" s="184"/>
      <c r="D10" s="184"/>
      <c r="E10" s="184"/>
      <c r="F10" s="184"/>
      <c r="G10" s="184"/>
      <c r="H10" s="184"/>
      <c r="I10" s="184"/>
      <c r="J10" s="184"/>
      <c r="K10" s="184"/>
      <c r="L10" s="184"/>
      <c r="M10" s="184"/>
      <c r="N10" s="184"/>
      <c r="O10" s="184"/>
      <c r="P10" s="184"/>
      <c r="Q10" s="184"/>
      <c r="R10" s="184"/>
    </row>
    <row r="11" spans="1:18" ht="20.25" x14ac:dyDescent="0.3">
      <c r="A11" s="48"/>
      <c r="B11" s="48"/>
      <c r="C11" s="48"/>
      <c r="D11" s="48"/>
      <c r="E11" s="48"/>
      <c r="F11" s="48"/>
      <c r="G11" s="48"/>
      <c r="H11" s="48"/>
      <c r="I11" s="48"/>
      <c r="J11" s="48"/>
      <c r="K11" s="48"/>
      <c r="L11" s="48"/>
      <c r="M11" s="48"/>
      <c r="N11" s="48"/>
    </row>
    <row r="13" spans="1:18" ht="18.75" x14ac:dyDescent="0.3">
      <c r="A13" s="49" t="s">
        <v>186</v>
      </c>
    </row>
    <row r="14" spans="1:18" ht="24.75" x14ac:dyDescent="0.25">
      <c r="A14" s="50"/>
      <c r="B14" s="51" t="s">
        <v>187</v>
      </c>
      <c r="C14" s="52" t="s">
        <v>188</v>
      </c>
      <c r="D14" s="53" t="s">
        <v>189</v>
      </c>
      <c r="E14" s="53" t="s">
        <v>190</v>
      </c>
      <c r="F14" s="53" t="s">
        <v>191</v>
      </c>
      <c r="G14" s="53" t="s">
        <v>192</v>
      </c>
      <c r="H14" s="53" t="s">
        <v>193</v>
      </c>
      <c r="I14" s="53" t="s">
        <v>194</v>
      </c>
      <c r="J14" s="53" t="s">
        <v>195</v>
      </c>
      <c r="K14" s="53" t="s">
        <v>196</v>
      </c>
      <c r="L14" s="53" t="s">
        <v>197</v>
      </c>
      <c r="M14" s="54" t="s">
        <v>198</v>
      </c>
      <c r="N14" s="54" t="s">
        <v>199</v>
      </c>
      <c r="O14" s="109" t="s">
        <v>316</v>
      </c>
      <c r="P14" s="56" t="s">
        <v>201</v>
      </c>
      <c r="Q14" s="56"/>
      <c r="R14" s="56" t="s">
        <v>200</v>
      </c>
    </row>
    <row r="15" spans="1:18" ht="24" x14ac:dyDescent="0.25">
      <c r="A15" s="57" t="s">
        <v>202</v>
      </c>
      <c r="B15" s="58" t="s">
        <v>203</v>
      </c>
      <c r="C15" s="59"/>
      <c r="D15" s="60" t="s">
        <v>204</v>
      </c>
      <c r="E15" s="60" t="s">
        <v>205</v>
      </c>
      <c r="F15" s="60"/>
      <c r="G15" s="60" t="s">
        <v>206</v>
      </c>
      <c r="H15" s="60" t="s">
        <v>207</v>
      </c>
      <c r="I15" s="60" t="s">
        <v>208</v>
      </c>
      <c r="J15" s="60" t="s">
        <v>209</v>
      </c>
      <c r="K15" s="60" t="s">
        <v>210</v>
      </c>
      <c r="L15" s="60" t="s">
        <v>211</v>
      </c>
      <c r="M15" s="61" t="s">
        <v>212</v>
      </c>
      <c r="N15" s="61" t="s">
        <v>213</v>
      </c>
      <c r="O15" s="62" t="s">
        <v>214</v>
      </c>
      <c r="P15" s="60" t="s">
        <v>2</v>
      </c>
      <c r="Q15" s="60" t="s">
        <v>2</v>
      </c>
      <c r="R15" s="60" t="s">
        <v>214</v>
      </c>
    </row>
    <row r="16" spans="1:18" x14ac:dyDescent="0.25">
      <c r="A16" s="63"/>
      <c r="B16" s="64"/>
      <c r="C16" s="65"/>
      <c r="D16" s="66">
        <v>2016</v>
      </c>
      <c r="E16" s="66"/>
      <c r="F16" s="66"/>
      <c r="G16" s="66"/>
      <c r="H16" s="66"/>
      <c r="I16" s="66"/>
      <c r="J16" s="66" t="s">
        <v>215</v>
      </c>
      <c r="K16" s="66"/>
      <c r="L16" s="66"/>
      <c r="M16" s="67" t="s">
        <v>216</v>
      </c>
      <c r="N16" s="67" t="s">
        <v>217</v>
      </c>
      <c r="O16" s="68" t="s">
        <v>217</v>
      </c>
      <c r="P16" s="69"/>
      <c r="Q16" s="69"/>
      <c r="R16" s="69" t="s">
        <v>317</v>
      </c>
    </row>
    <row r="17" spans="1:18" ht="15.75" x14ac:dyDescent="0.25">
      <c r="A17" s="70">
        <v>1</v>
      </c>
      <c r="B17" s="70" t="s">
        <v>218</v>
      </c>
      <c r="C17" s="71" t="s">
        <v>219</v>
      </c>
      <c r="D17" s="72">
        <v>4184</v>
      </c>
      <c r="E17" s="73"/>
      <c r="F17" s="73"/>
      <c r="G17" s="73"/>
      <c r="H17" s="73"/>
      <c r="I17" s="74"/>
      <c r="J17" s="74"/>
      <c r="K17" s="75"/>
      <c r="L17" s="75"/>
      <c r="M17" s="76"/>
      <c r="N17" s="76"/>
      <c r="O17" s="76"/>
      <c r="P17" s="4"/>
      <c r="Q17" s="4">
        <f>P17*O17</f>
        <v>0</v>
      </c>
      <c r="R17" s="110">
        <f>Q17+O17</f>
        <v>0</v>
      </c>
    </row>
    <row r="18" spans="1:18" ht="15.75" x14ac:dyDescent="0.25">
      <c r="A18" s="77">
        <v>2</v>
      </c>
      <c r="B18" s="77" t="s">
        <v>220</v>
      </c>
      <c r="C18" s="78" t="s">
        <v>221</v>
      </c>
      <c r="D18" s="79">
        <v>22341</v>
      </c>
      <c r="E18" s="80"/>
      <c r="F18" s="80"/>
      <c r="G18" s="80"/>
      <c r="H18" s="80"/>
      <c r="I18" s="81"/>
      <c r="J18" s="81"/>
      <c r="K18" s="82"/>
      <c r="L18" s="82"/>
      <c r="M18" s="83"/>
      <c r="N18" s="83"/>
      <c r="O18" s="83"/>
      <c r="P18" s="2"/>
      <c r="Q18" s="4">
        <f t="shared" ref="Q18:Q81" si="0">P18*O18</f>
        <v>0</v>
      </c>
      <c r="R18" s="110">
        <f t="shared" ref="R18:R81" si="1">Q18+O18</f>
        <v>0</v>
      </c>
    </row>
    <row r="19" spans="1:18" ht="15.75" x14ac:dyDescent="0.25">
      <c r="A19" s="77">
        <v>3</v>
      </c>
      <c r="B19" s="77" t="s">
        <v>220</v>
      </c>
      <c r="C19" s="78" t="s">
        <v>222</v>
      </c>
      <c r="D19" s="79">
        <v>26920</v>
      </c>
      <c r="E19" s="80"/>
      <c r="F19" s="80"/>
      <c r="G19" s="80"/>
      <c r="H19" s="80"/>
      <c r="I19" s="81"/>
      <c r="J19" s="81"/>
      <c r="K19" s="82"/>
      <c r="L19" s="82"/>
      <c r="M19" s="83"/>
      <c r="N19" s="83"/>
      <c r="O19" s="83"/>
      <c r="P19" s="2"/>
      <c r="Q19" s="4">
        <f t="shared" si="0"/>
        <v>0</v>
      </c>
      <c r="R19" s="110">
        <f t="shared" si="1"/>
        <v>0</v>
      </c>
    </row>
    <row r="20" spans="1:18" ht="15.75" x14ac:dyDescent="0.25">
      <c r="A20" s="77">
        <v>4</v>
      </c>
      <c r="B20" s="77" t="s">
        <v>223</v>
      </c>
      <c r="C20" s="78" t="s">
        <v>224</v>
      </c>
      <c r="D20" s="79">
        <v>4530</v>
      </c>
      <c r="E20" s="80"/>
      <c r="F20" s="80"/>
      <c r="G20" s="80"/>
      <c r="H20" s="80"/>
      <c r="I20" s="81"/>
      <c r="J20" s="81"/>
      <c r="K20" s="82"/>
      <c r="L20" s="82"/>
      <c r="M20" s="83"/>
      <c r="N20" s="83"/>
      <c r="O20" s="83"/>
      <c r="P20" s="2"/>
      <c r="Q20" s="4">
        <f t="shared" si="0"/>
        <v>0</v>
      </c>
      <c r="R20" s="110">
        <f t="shared" si="1"/>
        <v>0</v>
      </c>
    </row>
    <row r="21" spans="1:18" ht="15.75" x14ac:dyDescent="0.25">
      <c r="A21" s="77">
        <v>5</v>
      </c>
      <c r="B21" s="77" t="s">
        <v>225</v>
      </c>
      <c r="C21" s="78" t="s">
        <v>226</v>
      </c>
      <c r="D21" s="79">
        <v>1074</v>
      </c>
      <c r="E21" s="80"/>
      <c r="F21" s="80"/>
      <c r="G21" s="80"/>
      <c r="H21" s="80"/>
      <c r="I21" s="81"/>
      <c r="J21" s="81"/>
      <c r="K21" s="82"/>
      <c r="L21" s="82"/>
      <c r="M21" s="83"/>
      <c r="N21" s="83"/>
      <c r="O21" s="83"/>
      <c r="P21" s="2"/>
      <c r="Q21" s="4">
        <f t="shared" si="0"/>
        <v>0</v>
      </c>
      <c r="R21" s="110">
        <f t="shared" si="1"/>
        <v>0</v>
      </c>
    </row>
    <row r="22" spans="1:18" ht="15.75" x14ac:dyDescent="0.25">
      <c r="A22" s="77">
        <v>6</v>
      </c>
      <c r="B22" s="77" t="s">
        <v>220</v>
      </c>
      <c r="C22" s="78" t="s">
        <v>227</v>
      </c>
      <c r="D22" s="79">
        <v>26926</v>
      </c>
      <c r="E22" s="80"/>
      <c r="F22" s="80"/>
      <c r="G22" s="80"/>
      <c r="H22" s="80"/>
      <c r="I22" s="81"/>
      <c r="J22" s="81"/>
      <c r="K22" s="82"/>
      <c r="L22" s="82"/>
      <c r="M22" s="83"/>
      <c r="N22" s="83"/>
      <c r="O22" s="83"/>
      <c r="P22" s="2"/>
      <c r="Q22" s="4">
        <f t="shared" si="0"/>
        <v>0</v>
      </c>
      <c r="R22" s="110">
        <f t="shared" si="1"/>
        <v>0</v>
      </c>
    </row>
    <row r="23" spans="1:18" ht="15.75" x14ac:dyDescent="0.25">
      <c r="A23" s="77">
        <v>7</v>
      </c>
      <c r="B23" s="77" t="s">
        <v>218</v>
      </c>
      <c r="C23" s="78" t="s">
        <v>228</v>
      </c>
      <c r="D23" s="79">
        <v>20849</v>
      </c>
      <c r="E23" s="80"/>
      <c r="F23" s="80"/>
      <c r="G23" s="80"/>
      <c r="H23" s="80"/>
      <c r="I23" s="81"/>
      <c r="J23" s="81"/>
      <c r="K23" s="82"/>
      <c r="L23" s="82"/>
      <c r="M23" s="83"/>
      <c r="N23" s="83"/>
      <c r="O23" s="83"/>
      <c r="P23" s="2"/>
      <c r="Q23" s="4">
        <f t="shared" si="0"/>
        <v>0</v>
      </c>
      <c r="R23" s="110">
        <f t="shared" si="1"/>
        <v>0</v>
      </c>
    </row>
    <row r="24" spans="1:18" ht="15.75" x14ac:dyDescent="0.25">
      <c r="A24" s="77">
        <v>8</v>
      </c>
      <c r="B24" s="77" t="s">
        <v>220</v>
      </c>
      <c r="C24" s="78" t="s">
        <v>229</v>
      </c>
      <c r="D24" s="79">
        <v>20542</v>
      </c>
      <c r="E24" s="80"/>
      <c r="F24" s="80"/>
      <c r="G24" s="80"/>
      <c r="H24" s="80"/>
      <c r="I24" s="81"/>
      <c r="J24" s="81"/>
      <c r="K24" s="82"/>
      <c r="L24" s="82"/>
      <c r="M24" s="83"/>
      <c r="N24" s="83"/>
      <c r="O24" s="83"/>
      <c r="P24" s="2"/>
      <c r="Q24" s="4">
        <f t="shared" si="0"/>
        <v>0</v>
      </c>
      <c r="R24" s="110">
        <f t="shared" si="1"/>
        <v>0</v>
      </c>
    </row>
    <row r="25" spans="1:18" ht="15.75" x14ac:dyDescent="0.25">
      <c r="A25" s="77">
        <v>9</v>
      </c>
      <c r="B25" s="77" t="s">
        <v>230</v>
      </c>
      <c r="C25" s="78" t="s">
        <v>231</v>
      </c>
      <c r="D25" s="79">
        <v>6923</v>
      </c>
      <c r="E25" s="80"/>
      <c r="F25" s="80"/>
      <c r="G25" s="80"/>
      <c r="H25" s="80"/>
      <c r="I25" s="81"/>
      <c r="J25" s="81"/>
      <c r="K25" s="82"/>
      <c r="L25" s="82"/>
      <c r="M25" s="83"/>
      <c r="N25" s="83"/>
      <c r="O25" s="83"/>
      <c r="P25" s="2"/>
      <c r="Q25" s="4">
        <f t="shared" si="0"/>
        <v>0</v>
      </c>
      <c r="R25" s="110">
        <f t="shared" si="1"/>
        <v>0</v>
      </c>
    </row>
    <row r="26" spans="1:18" ht="15.75" x14ac:dyDescent="0.25">
      <c r="A26" s="77">
        <v>10</v>
      </c>
      <c r="B26" s="77" t="s">
        <v>232</v>
      </c>
      <c r="C26" s="78" t="s">
        <v>233</v>
      </c>
      <c r="D26" s="79">
        <v>13934</v>
      </c>
      <c r="E26" s="80"/>
      <c r="F26" s="80"/>
      <c r="G26" s="80"/>
      <c r="H26" s="80"/>
      <c r="I26" s="81"/>
      <c r="J26" s="81"/>
      <c r="K26" s="82"/>
      <c r="L26" s="82"/>
      <c r="M26" s="83"/>
      <c r="N26" s="83"/>
      <c r="O26" s="83"/>
      <c r="P26" s="2"/>
      <c r="Q26" s="4">
        <f t="shared" si="0"/>
        <v>0</v>
      </c>
      <c r="R26" s="110">
        <f t="shared" si="1"/>
        <v>0</v>
      </c>
    </row>
    <row r="27" spans="1:18" ht="15.75" x14ac:dyDescent="0.25">
      <c r="A27" s="77">
        <v>11</v>
      </c>
      <c r="B27" s="77" t="s">
        <v>220</v>
      </c>
      <c r="C27" s="78" t="s">
        <v>234</v>
      </c>
      <c r="D27" s="79">
        <v>381</v>
      </c>
      <c r="E27" s="80"/>
      <c r="F27" s="80"/>
      <c r="G27" s="80"/>
      <c r="H27" s="80"/>
      <c r="I27" s="81"/>
      <c r="J27" s="81"/>
      <c r="K27" s="82"/>
      <c r="L27" s="82"/>
      <c r="M27" s="83"/>
      <c r="N27" s="83"/>
      <c r="O27" s="83"/>
      <c r="P27" s="2"/>
      <c r="Q27" s="4">
        <f t="shared" si="0"/>
        <v>0</v>
      </c>
      <c r="R27" s="110">
        <f t="shared" si="1"/>
        <v>0</v>
      </c>
    </row>
    <row r="28" spans="1:18" ht="26.25" x14ac:dyDescent="0.25">
      <c r="A28" s="77">
        <v>12</v>
      </c>
      <c r="B28" s="77" t="s">
        <v>220</v>
      </c>
      <c r="C28" s="78" t="s">
        <v>235</v>
      </c>
      <c r="D28" s="79">
        <v>330</v>
      </c>
      <c r="E28" s="80"/>
      <c r="F28" s="80"/>
      <c r="G28" s="80"/>
      <c r="H28" s="80"/>
      <c r="I28" s="81"/>
      <c r="J28" s="81"/>
      <c r="K28" s="82"/>
      <c r="L28" s="82"/>
      <c r="M28" s="83"/>
      <c r="N28" s="83"/>
      <c r="O28" s="83"/>
      <c r="P28" s="2"/>
      <c r="Q28" s="4">
        <f t="shared" si="0"/>
        <v>0</v>
      </c>
      <c r="R28" s="110">
        <f t="shared" si="1"/>
        <v>0</v>
      </c>
    </row>
    <row r="29" spans="1:18" ht="15.75" x14ac:dyDescent="0.25">
      <c r="A29" s="77">
        <v>12</v>
      </c>
      <c r="B29" s="77" t="s">
        <v>225</v>
      </c>
      <c r="C29" s="78" t="s">
        <v>236</v>
      </c>
      <c r="D29" s="79">
        <v>1168</v>
      </c>
      <c r="E29" s="80"/>
      <c r="F29" s="80"/>
      <c r="G29" s="80"/>
      <c r="H29" s="80"/>
      <c r="I29" s="81"/>
      <c r="J29" s="81"/>
      <c r="K29" s="82"/>
      <c r="L29" s="82"/>
      <c r="M29" s="83"/>
      <c r="N29" s="83"/>
      <c r="O29" s="83"/>
      <c r="P29" s="2"/>
      <c r="Q29" s="4">
        <f t="shared" si="0"/>
        <v>0</v>
      </c>
      <c r="R29" s="110">
        <f t="shared" si="1"/>
        <v>0</v>
      </c>
    </row>
    <row r="30" spans="1:18" ht="15.75" x14ac:dyDescent="0.25">
      <c r="A30" s="77">
        <v>14</v>
      </c>
      <c r="B30" s="77" t="s">
        <v>220</v>
      </c>
      <c r="C30" s="78" t="s">
        <v>237</v>
      </c>
      <c r="D30" s="79">
        <v>41</v>
      </c>
      <c r="E30" s="80"/>
      <c r="F30" s="80"/>
      <c r="G30" s="80"/>
      <c r="H30" s="80"/>
      <c r="I30" s="81"/>
      <c r="J30" s="81"/>
      <c r="K30" s="82"/>
      <c r="L30" s="82"/>
      <c r="M30" s="83"/>
      <c r="N30" s="83"/>
      <c r="O30" s="83"/>
      <c r="P30" s="2"/>
      <c r="Q30" s="4">
        <f t="shared" si="0"/>
        <v>0</v>
      </c>
      <c r="R30" s="110">
        <f t="shared" si="1"/>
        <v>0</v>
      </c>
    </row>
    <row r="31" spans="1:18" ht="15.75" x14ac:dyDescent="0.25">
      <c r="A31" s="77">
        <v>15</v>
      </c>
      <c r="B31" s="77" t="s">
        <v>230</v>
      </c>
      <c r="C31" s="78" t="s">
        <v>238</v>
      </c>
      <c r="D31" s="79">
        <v>7541</v>
      </c>
      <c r="E31" s="80"/>
      <c r="F31" s="80"/>
      <c r="G31" s="80"/>
      <c r="H31" s="80"/>
      <c r="I31" s="81"/>
      <c r="J31" s="81"/>
      <c r="K31" s="82"/>
      <c r="L31" s="82"/>
      <c r="M31" s="83"/>
      <c r="N31" s="83"/>
      <c r="O31" s="83"/>
      <c r="P31" s="2"/>
      <c r="Q31" s="4">
        <f t="shared" si="0"/>
        <v>0</v>
      </c>
      <c r="R31" s="110">
        <f t="shared" si="1"/>
        <v>0</v>
      </c>
    </row>
    <row r="32" spans="1:18" ht="15.75" x14ac:dyDescent="0.25">
      <c r="A32" s="77">
        <v>16</v>
      </c>
      <c r="B32" s="77" t="s">
        <v>220</v>
      </c>
      <c r="C32" s="78" t="s">
        <v>239</v>
      </c>
      <c r="D32" s="79">
        <v>7455</v>
      </c>
      <c r="E32" s="80"/>
      <c r="F32" s="80"/>
      <c r="G32" s="80"/>
      <c r="H32" s="80"/>
      <c r="I32" s="81"/>
      <c r="J32" s="81"/>
      <c r="K32" s="82"/>
      <c r="L32" s="82"/>
      <c r="M32" s="83"/>
      <c r="N32" s="83"/>
      <c r="O32" s="83"/>
      <c r="P32" s="2"/>
      <c r="Q32" s="4">
        <f t="shared" si="0"/>
        <v>0</v>
      </c>
      <c r="R32" s="110">
        <f t="shared" si="1"/>
        <v>0</v>
      </c>
    </row>
    <row r="33" spans="1:18" ht="15.75" x14ac:dyDescent="0.25">
      <c r="A33" s="77">
        <v>17</v>
      </c>
      <c r="B33" s="77" t="s">
        <v>230</v>
      </c>
      <c r="C33" s="78" t="s">
        <v>240</v>
      </c>
      <c r="D33" s="79">
        <v>7507</v>
      </c>
      <c r="E33" s="80"/>
      <c r="F33" s="80"/>
      <c r="G33" s="80"/>
      <c r="H33" s="80"/>
      <c r="I33" s="81"/>
      <c r="J33" s="81"/>
      <c r="K33" s="82"/>
      <c r="L33" s="82"/>
      <c r="M33" s="83"/>
      <c r="N33" s="83"/>
      <c r="O33" s="83"/>
      <c r="P33" s="2"/>
      <c r="Q33" s="4">
        <f t="shared" si="0"/>
        <v>0</v>
      </c>
      <c r="R33" s="110">
        <f t="shared" si="1"/>
        <v>0</v>
      </c>
    </row>
    <row r="34" spans="1:18" ht="15.75" x14ac:dyDescent="0.25">
      <c r="A34" s="77">
        <v>18</v>
      </c>
      <c r="B34" s="77" t="s">
        <v>220</v>
      </c>
      <c r="C34" s="78" t="s">
        <v>241</v>
      </c>
      <c r="D34" s="79">
        <v>7456</v>
      </c>
      <c r="E34" s="80"/>
      <c r="F34" s="80"/>
      <c r="G34" s="80"/>
      <c r="H34" s="80"/>
      <c r="I34" s="81"/>
      <c r="J34" s="81"/>
      <c r="K34" s="82"/>
      <c r="L34" s="82"/>
      <c r="M34" s="83"/>
      <c r="N34" s="83"/>
      <c r="O34" s="83"/>
      <c r="P34" s="2"/>
      <c r="Q34" s="4">
        <f t="shared" si="0"/>
        <v>0</v>
      </c>
      <c r="R34" s="110">
        <f t="shared" si="1"/>
        <v>0</v>
      </c>
    </row>
    <row r="35" spans="1:18" ht="15.75" x14ac:dyDescent="0.25">
      <c r="A35" s="77">
        <v>19</v>
      </c>
      <c r="B35" s="77" t="s">
        <v>230</v>
      </c>
      <c r="C35" s="78" t="s">
        <v>242</v>
      </c>
      <c r="D35" s="79">
        <v>4647</v>
      </c>
      <c r="E35" s="80"/>
      <c r="F35" s="80"/>
      <c r="G35" s="80"/>
      <c r="H35" s="80"/>
      <c r="I35" s="81"/>
      <c r="J35" s="81"/>
      <c r="K35" s="82"/>
      <c r="L35" s="82"/>
      <c r="M35" s="83"/>
      <c r="N35" s="83"/>
      <c r="O35" s="83"/>
      <c r="P35" s="2"/>
      <c r="Q35" s="4">
        <f t="shared" si="0"/>
        <v>0</v>
      </c>
      <c r="R35" s="110">
        <f t="shared" si="1"/>
        <v>0</v>
      </c>
    </row>
    <row r="36" spans="1:18" ht="15.75" x14ac:dyDescent="0.25">
      <c r="A36" s="77">
        <v>20</v>
      </c>
      <c r="B36" s="77" t="s">
        <v>243</v>
      </c>
      <c r="C36" s="78" t="s">
        <v>244</v>
      </c>
      <c r="D36" s="79">
        <v>49508</v>
      </c>
      <c r="E36" s="80"/>
      <c r="F36" s="80"/>
      <c r="G36" s="80"/>
      <c r="H36" s="80"/>
      <c r="I36" s="81"/>
      <c r="J36" s="81"/>
      <c r="K36" s="82"/>
      <c r="L36" s="82"/>
      <c r="M36" s="83"/>
      <c r="N36" s="83"/>
      <c r="O36" s="83"/>
      <c r="P36" s="2"/>
      <c r="Q36" s="4">
        <f t="shared" si="0"/>
        <v>0</v>
      </c>
      <c r="R36" s="110">
        <f t="shared" si="1"/>
        <v>0</v>
      </c>
    </row>
    <row r="37" spans="1:18" ht="15.75" x14ac:dyDescent="0.25">
      <c r="A37" s="77">
        <v>21</v>
      </c>
      <c r="B37" s="77" t="s">
        <v>245</v>
      </c>
      <c r="C37" s="78" t="s">
        <v>246</v>
      </c>
      <c r="D37" s="79">
        <v>27765</v>
      </c>
      <c r="E37" s="80"/>
      <c r="F37" s="80"/>
      <c r="G37" s="80"/>
      <c r="H37" s="80"/>
      <c r="I37" s="81"/>
      <c r="J37" s="81"/>
      <c r="K37" s="82"/>
      <c r="L37" s="82"/>
      <c r="M37" s="83"/>
      <c r="N37" s="83"/>
      <c r="O37" s="83"/>
      <c r="P37" s="2"/>
      <c r="Q37" s="4">
        <f t="shared" si="0"/>
        <v>0</v>
      </c>
      <c r="R37" s="110">
        <f t="shared" si="1"/>
        <v>0</v>
      </c>
    </row>
    <row r="38" spans="1:18" ht="15.75" x14ac:dyDescent="0.25">
      <c r="A38" s="77">
        <v>22</v>
      </c>
      <c r="B38" s="77" t="s">
        <v>220</v>
      </c>
      <c r="C38" s="78" t="s">
        <v>247</v>
      </c>
      <c r="D38" s="79">
        <v>25845</v>
      </c>
      <c r="E38" s="80"/>
      <c r="F38" s="80"/>
      <c r="G38" s="80"/>
      <c r="H38" s="80"/>
      <c r="I38" s="81"/>
      <c r="J38" s="81"/>
      <c r="K38" s="82"/>
      <c r="L38" s="82"/>
      <c r="M38" s="83"/>
      <c r="N38" s="83"/>
      <c r="O38" s="83"/>
      <c r="P38" s="2"/>
      <c r="Q38" s="4">
        <f t="shared" si="0"/>
        <v>0</v>
      </c>
      <c r="R38" s="110">
        <f t="shared" si="1"/>
        <v>0</v>
      </c>
    </row>
    <row r="39" spans="1:18" ht="15.75" x14ac:dyDescent="0.25">
      <c r="A39" s="77">
        <v>23</v>
      </c>
      <c r="B39" s="77" t="s">
        <v>220</v>
      </c>
      <c r="C39" s="78" t="s">
        <v>248</v>
      </c>
      <c r="D39" s="79">
        <v>1584</v>
      </c>
      <c r="E39" s="80"/>
      <c r="F39" s="80"/>
      <c r="G39" s="80"/>
      <c r="H39" s="80"/>
      <c r="I39" s="81"/>
      <c r="J39" s="81"/>
      <c r="K39" s="82"/>
      <c r="L39" s="82"/>
      <c r="M39" s="83"/>
      <c r="N39" s="83"/>
      <c r="O39" s="83"/>
      <c r="P39" s="2"/>
      <c r="Q39" s="4">
        <f t="shared" si="0"/>
        <v>0</v>
      </c>
      <c r="R39" s="110">
        <f t="shared" si="1"/>
        <v>0</v>
      </c>
    </row>
    <row r="40" spans="1:18" ht="15.75" x14ac:dyDescent="0.25">
      <c r="A40" s="77">
        <v>24</v>
      </c>
      <c r="B40" s="77" t="s">
        <v>232</v>
      </c>
      <c r="C40" s="78" t="s">
        <v>249</v>
      </c>
      <c r="D40" s="79">
        <v>9452</v>
      </c>
      <c r="E40" s="80"/>
      <c r="F40" s="80"/>
      <c r="G40" s="80"/>
      <c r="H40" s="80"/>
      <c r="I40" s="81"/>
      <c r="J40" s="81"/>
      <c r="K40" s="82"/>
      <c r="L40" s="82"/>
      <c r="M40" s="83"/>
      <c r="N40" s="83"/>
      <c r="O40" s="83"/>
      <c r="P40" s="2"/>
      <c r="Q40" s="4">
        <f t="shared" si="0"/>
        <v>0</v>
      </c>
      <c r="R40" s="110">
        <f t="shared" si="1"/>
        <v>0</v>
      </c>
    </row>
    <row r="41" spans="1:18" ht="15.75" x14ac:dyDescent="0.25">
      <c r="A41" s="77">
        <v>25</v>
      </c>
      <c r="B41" s="77" t="s">
        <v>232</v>
      </c>
      <c r="C41" s="78" t="s">
        <v>250</v>
      </c>
      <c r="D41" s="79">
        <v>12322</v>
      </c>
      <c r="E41" s="80"/>
      <c r="F41" s="80"/>
      <c r="G41" s="80"/>
      <c r="H41" s="80"/>
      <c r="I41" s="81"/>
      <c r="J41" s="81"/>
      <c r="K41" s="82"/>
      <c r="L41" s="82"/>
      <c r="M41" s="83"/>
      <c r="N41" s="83"/>
      <c r="O41" s="83"/>
      <c r="P41" s="2"/>
      <c r="Q41" s="4">
        <f t="shared" si="0"/>
        <v>0</v>
      </c>
      <c r="R41" s="110">
        <f t="shared" si="1"/>
        <v>0</v>
      </c>
    </row>
    <row r="42" spans="1:18" ht="15.75" x14ac:dyDescent="0.25">
      <c r="A42" s="77">
        <v>26</v>
      </c>
      <c r="B42" s="77" t="s">
        <v>230</v>
      </c>
      <c r="C42" s="78" t="s">
        <v>251</v>
      </c>
      <c r="D42" s="79">
        <v>2981</v>
      </c>
      <c r="E42" s="84"/>
      <c r="F42" s="84"/>
      <c r="G42" s="84"/>
      <c r="H42" s="84"/>
      <c r="I42" s="85"/>
      <c r="J42" s="85"/>
      <c r="K42" s="82"/>
      <c r="L42" s="82"/>
      <c r="M42" s="83"/>
      <c r="N42" s="83"/>
      <c r="O42" s="83"/>
      <c r="P42" s="2"/>
      <c r="Q42" s="4">
        <f t="shared" si="0"/>
        <v>0</v>
      </c>
      <c r="R42" s="110">
        <f t="shared" si="1"/>
        <v>0</v>
      </c>
    </row>
    <row r="43" spans="1:18" ht="15.75" x14ac:dyDescent="0.25">
      <c r="A43" s="77">
        <v>27</v>
      </c>
      <c r="B43" s="77" t="s">
        <v>252</v>
      </c>
      <c r="C43" s="78" t="s">
        <v>253</v>
      </c>
      <c r="D43" s="86">
        <v>600</v>
      </c>
      <c r="E43" s="87"/>
      <c r="F43" s="87"/>
      <c r="G43" s="87"/>
      <c r="H43" s="87"/>
      <c r="I43" s="81"/>
      <c r="J43" s="81"/>
      <c r="K43" s="82"/>
      <c r="L43" s="82"/>
      <c r="M43" s="83"/>
      <c r="N43" s="83"/>
      <c r="O43" s="83"/>
      <c r="P43" s="2"/>
      <c r="Q43" s="4">
        <f t="shared" si="0"/>
        <v>0</v>
      </c>
      <c r="R43" s="110">
        <f t="shared" si="1"/>
        <v>0</v>
      </c>
    </row>
    <row r="44" spans="1:18" ht="15.75" x14ac:dyDescent="0.25">
      <c r="A44" s="77">
        <v>28</v>
      </c>
      <c r="B44" s="77" t="s">
        <v>230</v>
      </c>
      <c r="C44" s="78" t="s">
        <v>254</v>
      </c>
      <c r="D44" s="79">
        <v>7744</v>
      </c>
      <c r="E44" s="80"/>
      <c r="F44" s="80"/>
      <c r="G44" s="80"/>
      <c r="H44" s="80"/>
      <c r="I44" s="81"/>
      <c r="J44" s="81"/>
      <c r="K44" s="82"/>
      <c r="L44" s="82"/>
      <c r="M44" s="83"/>
      <c r="N44" s="83"/>
      <c r="O44" s="83"/>
      <c r="P44" s="2"/>
      <c r="Q44" s="4">
        <f t="shared" si="0"/>
        <v>0</v>
      </c>
      <c r="R44" s="110">
        <f t="shared" si="1"/>
        <v>0</v>
      </c>
    </row>
    <row r="45" spans="1:18" ht="15.75" x14ac:dyDescent="0.25">
      <c r="A45" s="77">
        <v>29</v>
      </c>
      <c r="B45" s="77" t="s">
        <v>243</v>
      </c>
      <c r="C45" s="78" t="s">
        <v>255</v>
      </c>
      <c r="D45" s="79">
        <v>46333</v>
      </c>
      <c r="E45" s="80"/>
      <c r="F45" s="80"/>
      <c r="G45" s="80"/>
      <c r="H45" s="80"/>
      <c r="I45" s="81"/>
      <c r="J45" s="81"/>
      <c r="K45" s="82"/>
      <c r="L45" s="82"/>
      <c r="M45" s="83"/>
      <c r="N45" s="83"/>
      <c r="O45" s="83"/>
      <c r="P45" s="2"/>
      <c r="Q45" s="4">
        <f t="shared" si="0"/>
        <v>0</v>
      </c>
      <c r="R45" s="110">
        <f t="shared" si="1"/>
        <v>0</v>
      </c>
    </row>
    <row r="46" spans="1:18" ht="15.75" x14ac:dyDescent="0.25">
      <c r="A46" s="77">
        <v>30</v>
      </c>
      <c r="B46" s="77" t="s">
        <v>230</v>
      </c>
      <c r="C46" s="78" t="s">
        <v>256</v>
      </c>
      <c r="D46" s="79">
        <v>34021</v>
      </c>
      <c r="E46" s="80"/>
      <c r="F46" s="80"/>
      <c r="G46" s="80"/>
      <c r="H46" s="80"/>
      <c r="I46" s="81"/>
      <c r="J46" s="81"/>
      <c r="K46" s="82"/>
      <c r="L46" s="82"/>
      <c r="M46" s="83"/>
      <c r="N46" s="83"/>
      <c r="O46" s="83"/>
      <c r="P46" s="2"/>
      <c r="Q46" s="4">
        <f t="shared" si="0"/>
        <v>0</v>
      </c>
      <c r="R46" s="110">
        <f t="shared" si="1"/>
        <v>0</v>
      </c>
    </row>
    <row r="47" spans="1:18" ht="15.75" x14ac:dyDescent="0.25">
      <c r="A47" s="77">
        <v>31</v>
      </c>
      <c r="B47" s="77" t="s">
        <v>220</v>
      </c>
      <c r="C47" s="78" t="s">
        <v>257</v>
      </c>
      <c r="D47" s="79">
        <v>44140</v>
      </c>
      <c r="E47" s="80"/>
      <c r="F47" s="80"/>
      <c r="G47" s="80"/>
      <c r="H47" s="80"/>
      <c r="I47" s="81"/>
      <c r="J47" s="81"/>
      <c r="K47" s="82"/>
      <c r="L47" s="82"/>
      <c r="M47" s="83"/>
      <c r="N47" s="83"/>
      <c r="O47" s="83"/>
      <c r="P47" s="2"/>
      <c r="Q47" s="4">
        <f t="shared" si="0"/>
        <v>0</v>
      </c>
      <c r="R47" s="110">
        <f t="shared" si="1"/>
        <v>0</v>
      </c>
    </row>
    <row r="48" spans="1:18" ht="15.75" x14ac:dyDescent="0.25">
      <c r="A48" s="77">
        <v>32</v>
      </c>
      <c r="B48" s="77" t="s">
        <v>220</v>
      </c>
      <c r="C48" s="78" t="s">
        <v>258</v>
      </c>
      <c r="D48" s="79">
        <v>1574</v>
      </c>
      <c r="E48" s="80"/>
      <c r="F48" s="80"/>
      <c r="G48" s="80"/>
      <c r="H48" s="80"/>
      <c r="I48" s="81"/>
      <c r="J48" s="81"/>
      <c r="K48" s="82"/>
      <c r="L48" s="82"/>
      <c r="M48" s="83"/>
      <c r="N48" s="83"/>
      <c r="O48" s="83"/>
      <c r="P48" s="2"/>
      <c r="Q48" s="4">
        <f t="shared" si="0"/>
        <v>0</v>
      </c>
      <c r="R48" s="110">
        <f t="shared" si="1"/>
        <v>0</v>
      </c>
    </row>
    <row r="49" spans="1:18" ht="15.75" x14ac:dyDescent="0.25">
      <c r="A49" s="77">
        <v>33</v>
      </c>
      <c r="B49" s="77" t="s">
        <v>259</v>
      </c>
      <c r="C49" s="78" t="s">
        <v>260</v>
      </c>
      <c r="D49" s="79">
        <v>44468</v>
      </c>
      <c r="E49" s="80"/>
      <c r="F49" s="80"/>
      <c r="G49" s="80"/>
      <c r="H49" s="80"/>
      <c r="I49" s="81"/>
      <c r="J49" s="81"/>
      <c r="K49" s="82"/>
      <c r="L49" s="82"/>
      <c r="M49" s="83"/>
      <c r="N49" s="83"/>
      <c r="O49" s="83"/>
      <c r="P49" s="2"/>
      <c r="Q49" s="4">
        <f t="shared" si="0"/>
        <v>0</v>
      </c>
      <c r="R49" s="110">
        <f t="shared" si="1"/>
        <v>0</v>
      </c>
    </row>
    <row r="50" spans="1:18" ht="15.75" x14ac:dyDescent="0.25">
      <c r="A50" s="77">
        <v>34</v>
      </c>
      <c r="B50" s="77" t="s">
        <v>259</v>
      </c>
      <c r="C50" s="78" t="s">
        <v>261</v>
      </c>
      <c r="D50" s="79">
        <v>46223</v>
      </c>
      <c r="E50" s="80"/>
      <c r="F50" s="80"/>
      <c r="G50" s="80"/>
      <c r="H50" s="80"/>
      <c r="I50" s="81"/>
      <c r="J50" s="81"/>
      <c r="K50" s="82"/>
      <c r="L50" s="82"/>
      <c r="M50" s="83"/>
      <c r="N50" s="83"/>
      <c r="O50" s="83"/>
      <c r="P50" s="2"/>
      <c r="Q50" s="4">
        <f t="shared" si="0"/>
        <v>0</v>
      </c>
      <c r="R50" s="110">
        <f t="shared" si="1"/>
        <v>0</v>
      </c>
    </row>
    <row r="51" spans="1:18" ht="15.75" x14ac:dyDescent="0.25">
      <c r="A51" s="77">
        <v>35</v>
      </c>
      <c r="B51" s="77" t="s">
        <v>259</v>
      </c>
      <c r="C51" s="78" t="s">
        <v>262</v>
      </c>
      <c r="D51" s="79">
        <v>44114</v>
      </c>
      <c r="E51" s="80"/>
      <c r="F51" s="80"/>
      <c r="G51" s="80"/>
      <c r="H51" s="80"/>
      <c r="I51" s="81"/>
      <c r="J51" s="81"/>
      <c r="K51" s="82"/>
      <c r="L51" s="82"/>
      <c r="M51" s="83"/>
      <c r="N51" s="83"/>
      <c r="O51" s="83"/>
      <c r="P51" s="2"/>
      <c r="Q51" s="4">
        <f t="shared" si="0"/>
        <v>0</v>
      </c>
      <c r="R51" s="110">
        <f t="shared" si="1"/>
        <v>0</v>
      </c>
    </row>
    <row r="52" spans="1:18" ht="15.75" x14ac:dyDescent="0.25">
      <c r="A52" s="77">
        <v>36</v>
      </c>
      <c r="B52" s="77" t="s">
        <v>263</v>
      </c>
      <c r="C52" s="78" t="s">
        <v>264</v>
      </c>
      <c r="D52" s="79">
        <v>856</v>
      </c>
      <c r="E52" s="80"/>
      <c r="F52" s="80"/>
      <c r="G52" s="80"/>
      <c r="H52" s="80"/>
      <c r="I52" s="81"/>
      <c r="J52" s="81"/>
      <c r="K52" s="82"/>
      <c r="L52" s="82"/>
      <c r="M52" s="83"/>
      <c r="N52" s="83"/>
      <c r="O52" s="83"/>
      <c r="P52" s="2"/>
      <c r="Q52" s="4">
        <f t="shared" si="0"/>
        <v>0</v>
      </c>
      <c r="R52" s="110">
        <f t="shared" si="1"/>
        <v>0</v>
      </c>
    </row>
    <row r="53" spans="1:18" ht="15.75" x14ac:dyDescent="0.25">
      <c r="A53" s="77">
        <v>37</v>
      </c>
      <c r="B53" s="77" t="s">
        <v>220</v>
      </c>
      <c r="C53" s="88" t="s">
        <v>265</v>
      </c>
      <c r="D53" s="89">
        <v>8139</v>
      </c>
      <c r="E53" s="90"/>
      <c r="F53" s="90"/>
      <c r="G53" s="90"/>
      <c r="H53" s="90"/>
      <c r="I53" s="90"/>
      <c r="J53" s="90"/>
      <c r="K53" s="82"/>
      <c r="L53" s="82"/>
      <c r="M53" s="83"/>
      <c r="N53" s="83"/>
      <c r="O53" s="83"/>
      <c r="P53" s="2"/>
      <c r="Q53" s="4">
        <f t="shared" si="0"/>
        <v>0</v>
      </c>
      <c r="R53" s="110">
        <f t="shared" si="1"/>
        <v>0</v>
      </c>
    </row>
    <row r="54" spans="1:18" ht="15.75" x14ac:dyDescent="0.25">
      <c r="A54" s="77">
        <v>38</v>
      </c>
      <c r="B54" s="77" t="s">
        <v>220</v>
      </c>
      <c r="C54" s="88" t="s">
        <v>266</v>
      </c>
      <c r="D54" s="89">
        <v>4530</v>
      </c>
      <c r="E54" s="90"/>
      <c r="F54" s="90"/>
      <c r="G54" s="90"/>
      <c r="H54" s="90"/>
      <c r="I54" s="90"/>
      <c r="J54" s="90"/>
      <c r="K54" s="82"/>
      <c r="L54" s="82"/>
      <c r="M54" s="83"/>
      <c r="N54" s="83"/>
      <c r="O54" s="83"/>
      <c r="P54" s="2"/>
      <c r="Q54" s="4">
        <f t="shared" si="0"/>
        <v>0</v>
      </c>
      <c r="R54" s="110">
        <f t="shared" si="1"/>
        <v>0</v>
      </c>
    </row>
    <row r="55" spans="1:18" ht="15.75" x14ac:dyDescent="0.25">
      <c r="A55" s="77">
        <v>39</v>
      </c>
      <c r="B55" s="77" t="s">
        <v>220</v>
      </c>
      <c r="C55" s="88" t="s">
        <v>267</v>
      </c>
      <c r="D55" s="89">
        <v>4533</v>
      </c>
      <c r="E55" s="90"/>
      <c r="F55" s="90"/>
      <c r="G55" s="90"/>
      <c r="H55" s="90"/>
      <c r="I55" s="90"/>
      <c r="J55" s="90"/>
      <c r="K55" s="82"/>
      <c r="L55" s="82"/>
      <c r="M55" s="83"/>
      <c r="N55" s="83"/>
      <c r="O55" s="83"/>
      <c r="P55" s="2"/>
      <c r="Q55" s="4">
        <f t="shared" si="0"/>
        <v>0</v>
      </c>
      <c r="R55" s="110">
        <f t="shared" si="1"/>
        <v>0</v>
      </c>
    </row>
    <row r="56" spans="1:18" ht="15.75" x14ac:dyDescent="0.25">
      <c r="A56" s="77">
        <v>40</v>
      </c>
      <c r="B56" s="77" t="s">
        <v>220</v>
      </c>
      <c r="C56" s="88" t="s">
        <v>268</v>
      </c>
      <c r="D56" s="89">
        <v>3393</v>
      </c>
      <c r="E56" s="90"/>
      <c r="F56" s="90"/>
      <c r="G56" s="90"/>
      <c r="H56" s="90"/>
      <c r="I56" s="90"/>
      <c r="J56" s="90"/>
      <c r="K56" s="82"/>
      <c r="L56" s="82"/>
      <c r="M56" s="83"/>
      <c r="N56" s="83"/>
      <c r="O56" s="83"/>
      <c r="P56" s="2"/>
      <c r="Q56" s="4">
        <f t="shared" si="0"/>
        <v>0</v>
      </c>
      <c r="R56" s="110">
        <f t="shared" si="1"/>
        <v>0</v>
      </c>
    </row>
    <row r="57" spans="1:18" ht="15.75" x14ac:dyDescent="0.25">
      <c r="A57" s="77">
        <v>41</v>
      </c>
      <c r="B57" s="77" t="s">
        <v>220</v>
      </c>
      <c r="C57" s="88" t="s">
        <v>269</v>
      </c>
      <c r="D57" s="89">
        <v>2495</v>
      </c>
      <c r="E57" s="90"/>
      <c r="F57" s="90"/>
      <c r="G57" s="90"/>
      <c r="H57" s="90"/>
      <c r="I57" s="90"/>
      <c r="J57" s="90"/>
      <c r="K57" s="82"/>
      <c r="L57" s="82"/>
      <c r="M57" s="83"/>
      <c r="N57" s="83"/>
      <c r="O57" s="83"/>
      <c r="P57" s="2"/>
      <c r="Q57" s="4">
        <f t="shared" si="0"/>
        <v>0</v>
      </c>
      <c r="R57" s="110">
        <f t="shared" si="1"/>
        <v>0</v>
      </c>
    </row>
    <row r="58" spans="1:18" ht="15.75" x14ac:dyDescent="0.25">
      <c r="A58" s="77">
        <v>42</v>
      </c>
      <c r="B58" s="77" t="s">
        <v>220</v>
      </c>
      <c r="C58" s="88" t="s">
        <v>270</v>
      </c>
      <c r="D58" s="89">
        <v>5503</v>
      </c>
      <c r="E58" s="90"/>
      <c r="F58" s="90"/>
      <c r="G58" s="90"/>
      <c r="H58" s="90"/>
      <c r="I58" s="90"/>
      <c r="J58" s="90"/>
      <c r="K58" s="82"/>
      <c r="L58" s="82"/>
      <c r="M58" s="83"/>
      <c r="N58" s="83"/>
      <c r="O58" s="83"/>
      <c r="P58" s="2"/>
      <c r="Q58" s="4">
        <f t="shared" si="0"/>
        <v>0</v>
      </c>
      <c r="R58" s="110">
        <f t="shared" si="1"/>
        <v>0</v>
      </c>
    </row>
    <row r="59" spans="1:18" ht="15.75" x14ac:dyDescent="0.25">
      <c r="A59" s="77">
        <v>43</v>
      </c>
      <c r="B59" s="77" t="s">
        <v>220</v>
      </c>
      <c r="C59" s="88" t="s">
        <v>271</v>
      </c>
      <c r="D59" s="89">
        <v>1009</v>
      </c>
      <c r="E59" s="90"/>
      <c r="F59" s="90"/>
      <c r="G59" s="90"/>
      <c r="H59" s="90"/>
      <c r="I59" s="90"/>
      <c r="J59" s="90"/>
      <c r="K59" s="82"/>
      <c r="L59" s="82"/>
      <c r="M59" s="83"/>
      <c r="N59" s="83"/>
      <c r="O59" s="83"/>
      <c r="P59" s="2"/>
      <c r="Q59" s="4">
        <f t="shared" si="0"/>
        <v>0</v>
      </c>
      <c r="R59" s="110">
        <f t="shared" si="1"/>
        <v>0</v>
      </c>
    </row>
    <row r="60" spans="1:18" ht="15.75" x14ac:dyDescent="0.25">
      <c r="A60" s="77">
        <v>44</v>
      </c>
      <c r="B60" s="77" t="s">
        <v>220</v>
      </c>
      <c r="C60" s="88" t="s">
        <v>272</v>
      </c>
      <c r="D60" s="89">
        <v>1932</v>
      </c>
      <c r="E60" s="90"/>
      <c r="F60" s="90"/>
      <c r="G60" s="90"/>
      <c r="H60" s="90"/>
      <c r="I60" s="90"/>
      <c r="J60" s="90"/>
      <c r="K60" s="82"/>
      <c r="L60" s="82"/>
      <c r="M60" s="83"/>
      <c r="N60" s="83"/>
      <c r="O60" s="83"/>
      <c r="P60" s="2"/>
      <c r="Q60" s="4">
        <f t="shared" si="0"/>
        <v>0</v>
      </c>
      <c r="R60" s="110">
        <f t="shared" si="1"/>
        <v>0</v>
      </c>
    </row>
    <row r="61" spans="1:18" ht="15.75" x14ac:dyDescent="0.25">
      <c r="A61" s="77">
        <v>45</v>
      </c>
      <c r="B61" s="77" t="s">
        <v>220</v>
      </c>
      <c r="C61" s="88" t="s">
        <v>273</v>
      </c>
      <c r="D61" s="89">
        <v>3285</v>
      </c>
      <c r="E61" s="90"/>
      <c r="F61" s="90"/>
      <c r="G61" s="90"/>
      <c r="H61" s="90"/>
      <c r="I61" s="90"/>
      <c r="J61" s="90"/>
      <c r="K61" s="82"/>
      <c r="L61" s="82"/>
      <c r="M61" s="83"/>
      <c r="N61" s="83"/>
      <c r="O61" s="83"/>
      <c r="P61" s="2"/>
      <c r="Q61" s="4">
        <f t="shared" si="0"/>
        <v>0</v>
      </c>
      <c r="R61" s="110">
        <f t="shared" si="1"/>
        <v>0</v>
      </c>
    </row>
    <row r="62" spans="1:18" ht="15.75" x14ac:dyDescent="0.25">
      <c r="A62" s="77">
        <v>46</v>
      </c>
      <c r="B62" s="77" t="s">
        <v>220</v>
      </c>
      <c r="C62" s="88" t="s">
        <v>274</v>
      </c>
      <c r="D62" s="89">
        <v>3292</v>
      </c>
      <c r="E62" s="90"/>
      <c r="F62" s="90"/>
      <c r="G62" s="90"/>
      <c r="H62" s="90"/>
      <c r="I62" s="90"/>
      <c r="J62" s="90"/>
      <c r="K62" s="82"/>
      <c r="L62" s="82"/>
      <c r="M62" s="83"/>
      <c r="N62" s="83"/>
      <c r="O62" s="83"/>
      <c r="P62" s="2"/>
      <c r="Q62" s="4">
        <f t="shared" si="0"/>
        <v>0</v>
      </c>
      <c r="R62" s="110">
        <f t="shared" si="1"/>
        <v>0</v>
      </c>
    </row>
    <row r="63" spans="1:18" ht="15.75" x14ac:dyDescent="0.25">
      <c r="A63" s="77">
        <v>47</v>
      </c>
      <c r="B63" s="77" t="s">
        <v>220</v>
      </c>
      <c r="C63" s="88" t="s">
        <v>275</v>
      </c>
      <c r="D63" s="89">
        <v>3929</v>
      </c>
      <c r="E63" s="90"/>
      <c r="F63" s="90"/>
      <c r="G63" s="90"/>
      <c r="H63" s="90"/>
      <c r="I63" s="90"/>
      <c r="J63" s="90"/>
      <c r="K63" s="82"/>
      <c r="L63" s="82"/>
      <c r="M63" s="83"/>
      <c r="N63" s="83"/>
      <c r="O63" s="83"/>
      <c r="P63" s="2"/>
      <c r="Q63" s="4">
        <f t="shared" si="0"/>
        <v>0</v>
      </c>
      <c r="R63" s="110">
        <f t="shared" si="1"/>
        <v>0</v>
      </c>
    </row>
    <row r="64" spans="1:18" ht="15.75" x14ac:dyDescent="0.25">
      <c r="A64" s="77">
        <v>48</v>
      </c>
      <c r="B64" s="77" t="s">
        <v>276</v>
      </c>
      <c r="C64" s="88" t="s">
        <v>277</v>
      </c>
      <c r="D64" s="89">
        <v>8187</v>
      </c>
      <c r="E64" s="90"/>
      <c r="F64" s="90"/>
      <c r="G64" s="90"/>
      <c r="H64" s="90"/>
      <c r="I64" s="90"/>
      <c r="J64" s="90"/>
      <c r="K64" s="82"/>
      <c r="L64" s="82"/>
      <c r="M64" s="83"/>
      <c r="N64" s="83"/>
      <c r="O64" s="83"/>
      <c r="P64" s="2"/>
      <c r="Q64" s="4">
        <f t="shared" si="0"/>
        <v>0</v>
      </c>
      <c r="R64" s="110">
        <f t="shared" si="1"/>
        <v>0</v>
      </c>
    </row>
    <row r="65" spans="1:18" ht="15.75" x14ac:dyDescent="0.25">
      <c r="A65" s="77">
        <v>49</v>
      </c>
      <c r="B65" s="77" t="s">
        <v>220</v>
      </c>
      <c r="C65" s="88" t="s">
        <v>278</v>
      </c>
      <c r="D65" s="79">
        <v>370</v>
      </c>
      <c r="E65" s="80"/>
      <c r="F65" s="80"/>
      <c r="G65" s="80"/>
      <c r="H65" s="80"/>
      <c r="I65" s="80"/>
      <c r="J65" s="80"/>
      <c r="K65" s="82"/>
      <c r="L65" s="82"/>
      <c r="M65" s="83"/>
      <c r="N65" s="83"/>
      <c r="O65" s="83"/>
      <c r="P65" s="2"/>
      <c r="Q65" s="4">
        <f t="shared" si="0"/>
        <v>0</v>
      </c>
      <c r="R65" s="110">
        <f t="shared" si="1"/>
        <v>0</v>
      </c>
    </row>
    <row r="66" spans="1:18" ht="15.75" x14ac:dyDescent="0.25">
      <c r="A66" s="77">
        <v>50</v>
      </c>
      <c r="B66" s="77" t="s">
        <v>220</v>
      </c>
      <c r="C66" s="88" t="s">
        <v>279</v>
      </c>
      <c r="D66" s="79">
        <v>1232</v>
      </c>
      <c r="E66" s="80"/>
      <c r="F66" s="80"/>
      <c r="G66" s="80"/>
      <c r="H66" s="80"/>
      <c r="I66" s="80"/>
      <c r="J66" s="80"/>
      <c r="K66" s="82"/>
      <c r="L66" s="82"/>
      <c r="M66" s="83"/>
      <c r="N66" s="83"/>
      <c r="O66" s="83"/>
      <c r="P66" s="2"/>
      <c r="Q66" s="4">
        <f t="shared" si="0"/>
        <v>0</v>
      </c>
      <c r="R66" s="110">
        <f t="shared" si="1"/>
        <v>0</v>
      </c>
    </row>
    <row r="67" spans="1:18" ht="15.75" x14ac:dyDescent="0.25">
      <c r="A67" s="77">
        <v>51</v>
      </c>
      <c r="B67" s="77" t="s">
        <v>220</v>
      </c>
      <c r="C67" s="88" t="s">
        <v>280</v>
      </c>
      <c r="D67" s="79">
        <v>271</v>
      </c>
      <c r="E67" s="80"/>
      <c r="F67" s="80"/>
      <c r="G67" s="80"/>
      <c r="H67" s="80"/>
      <c r="I67" s="80"/>
      <c r="J67" s="80"/>
      <c r="K67" s="82"/>
      <c r="L67" s="82"/>
      <c r="M67" s="83"/>
      <c r="N67" s="83"/>
      <c r="O67" s="83"/>
      <c r="P67" s="2"/>
      <c r="Q67" s="4">
        <f t="shared" si="0"/>
        <v>0</v>
      </c>
      <c r="R67" s="110">
        <f t="shared" si="1"/>
        <v>0</v>
      </c>
    </row>
    <row r="68" spans="1:18" ht="15.75" x14ac:dyDescent="0.25">
      <c r="A68" s="77">
        <v>52</v>
      </c>
      <c r="B68" s="77" t="s">
        <v>220</v>
      </c>
      <c r="C68" s="88" t="s">
        <v>281</v>
      </c>
      <c r="D68" s="79">
        <v>513</v>
      </c>
      <c r="E68" s="80"/>
      <c r="F68" s="80"/>
      <c r="G68" s="80"/>
      <c r="H68" s="80"/>
      <c r="I68" s="80"/>
      <c r="J68" s="80"/>
      <c r="K68" s="82"/>
      <c r="L68" s="82"/>
      <c r="M68" s="83"/>
      <c r="N68" s="83"/>
      <c r="O68" s="83"/>
      <c r="P68" s="2"/>
      <c r="Q68" s="4">
        <f t="shared" si="0"/>
        <v>0</v>
      </c>
      <c r="R68" s="110">
        <f t="shared" si="1"/>
        <v>0</v>
      </c>
    </row>
    <row r="69" spans="1:18" ht="15.75" x14ac:dyDescent="0.25">
      <c r="A69" s="77">
        <v>53</v>
      </c>
      <c r="B69" s="77" t="s">
        <v>220</v>
      </c>
      <c r="C69" s="88" t="s">
        <v>282</v>
      </c>
      <c r="D69" s="79">
        <v>175</v>
      </c>
      <c r="E69" s="80"/>
      <c r="F69" s="80"/>
      <c r="G69" s="80"/>
      <c r="H69" s="80"/>
      <c r="I69" s="80"/>
      <c r="J69" s="80"/>
      <c r="K69" s="82"/>
      <c r="L69" s="82"/>
      <c r="M69" s="83"/>
      <c r="N69" s="83"/>
      <c r="O69" s="83"/>
      <c r="P69" s="2"/>
      <c r="Q69" s="4">
        <f t="shared" si="0"/>
        <v>0</v>
      </c>
      <c r="R69" s="110">
        <f t="shared" si="1"/>
        <v>0</v>
      </c>
    </row>
    <row r="70" spans="1:18" ht="15.75" x14ac:dyDescent="0.25">
      <c r="A70" s="77">
        <v>54</v>
      </c>
      <c r="B70" s="77" t="s">
        <v>220</v>
      </c>
      <c r="C70" s="88" t="s">
        <v>283</v>
      </c>
      <c r="D70" s="79">
        <v>226</v>
      </c>
      <c r="E70" s="80"/>
      <c r="F70" s="80"/>
      <c r="G70" s="80"/>
      <c r="H70" s="80"/>
      <c r="I70" s="80"/>
      <c r="J70" s="80"/>
      <c r="K70" s="82"/>
      <c r="L70" s="82"/>
      <c r="M70" s="83"/>
      <c r="N70" s="83"/>
      <c r="O70" s="83"/>
      <c r="P70" s="2"/>
      <c r="Q70" s="4">
        <f t="shared" si="0"/>
        <v>0</v>
      </c>
      <c r="R70" s="110">
        <f t="shared" si="1"/>
        <v>0</v>
      </c>
    </row>
    <row r="71" spans="1:18" ht="15.75" x14ac:dyDescent="0.25">
      <c r="A71" s="77">
        <v>55</v>
      </c>
      <c r="B71" s="77" t="s">
        <v>220</v>
      </c>
      <c r="C71" s="88" t="s">
        <v>284</v>
      </c>
      <c r="D71" s="79">
        <v>243</v>
      </c>
      <c r="E71" s="80"/>
      <c r="F71" s="80"/>
      <c r="G71" s="80"/>
      <c r="H71" s="80"/>
      <c r="I71" s="80"/>
      <c r="J71" s="80"/>
      <c r="K71" s="82"/>
      <c r="L71" s="82"/>
      <c r="M71" s="83"/>
      <c r="N71" s="83"/>
      <c r="O71" s="83"/>
      <c r="P71" s="2"/>
      <c r="Q71" s="4">
        <f t="shared" si="0"/>
        <v>0</v>
      </c>
      <c r="R71" s="110">
        <f t="shared" si="1"/>
        <v>0</v>
      </c>
    </row>
    <row r="72" spans="1:18" ht="15.75" x14ac:dyDescent="0.25">
      <c r="A72" s="77">
        <v>56</v>
      </c>
      <c r="B72" s="77" t="s">
        <v>220</v>
      </c>
      <c r="C72" s="88" t="s">
        <v>285</v>
      </c>
      <c r="D72" s="79">
        <v>81</v>
      </c>
      <c r="E72" s="80"/>
      <c r="F72" s="80"/>
      <c r="G72" s="80"/>
      <c r="H72" s="80"/>
      <c r="I72" s="80"/>
      <c r="J72" s="80"/>
      <c r="K72" s="82"/>
      <c r="L72" s="82"/>
      <c r="M72" s="83"/>
      <c r="N72" s="83"/>
      <c r="O72" s="83"/>
      <c r="P72" s="2"/>
      <c r="Q72" s="4">
        <f t="shared" si="0"/>
        <v>0</v>
      </c>
      <c r="R72" s="110">
        <f t="shared" si="1"/>
        <v>0</v>
      </c>
    </row>
    <row r="73" spans="1:18" ht="15.75" x14ac:dyDescent="0.25">
      <c r="A73" s="77">
        <v>57</v>
      </c>
      <c r="B73" s="77" t="s">
        <v>220</v>
      </c>
      <c r="C73" s="88" t="s">
        <v>286</v>
      </c>
      <c r="D73" s="79">
        <v>94</v>
      </c>
      <c r="E73" s="80"/>
      <c r="F73" s="80"/>
      <c r="G73" s="80"/>
      <c r="H73" s="80"/>
      <c r="I73" s="80"/>
      <c r="J73" s="80"/>
      <c r="K73" s="82"/>
      <c r="L73" s="82"/>
      <c r="M73" s="83"/>
      <c r="N73" s="83"/>
      <c r="O73" s="83"/>
      <c r="P73" s="2"/>
      <c r="Q73" s="4">
        <f t="shared" si="0"/>
        <v>0</v>
      </c>
      <c r="R73" s="110">
        <f t="shared" si="1"/>
        <v>0</v>
      </c>
    </row>
    <row r="74" spans="1:18" ht="15.75" x14ac:dyDescent="0.25">
      <c r="A74" s="77">
        <v>58</v>
      </c>
      <c r="B74" s="77" t="s">
        <v>220</v>
      </c>
      <c r="C74" s="91" t="s">
        <v>287</v>
      </c>
      <c r="D74" s="89">
        <v>215</v>
      </c>
      <c r="E74" s="90"/>
      <c r="F74" s="90"/>
      <c r="G74" s="90"/>
      <c r="H74" s="90"/>
      <c r="I74" s="90"/>
      <c r="J74" s="90"/>
      <c r="K74" s="82"/>
      <c r="L74" s="82"/>
      <c r="M74" s="83"/>
      <c r="N74" s="83"/>
      <c r="O74" s="83"/>
      <c r="P74" s="2"/>
      <c r="Q74" s="4">
        <f t="shared" si="0"/>
        <v>0</v>
      </c>
      <c r="R74" s="110">
        <f t="shared" si="1"/>
        <v>0</v>
      </c>
    </row>
    <row r="75" spans="1:18" ht="15.75" x14ac:dyDescent="0.25">
      <c r="A75" s="77">
        <v>59</v>
      </c>
      <c r="B75" s="77" t="s">
        <v>276</v>
      </c>
      <c r="C75" s="91" t="s">
        <v>288</v>
      </c>
      <c r="D75" s="89">
        <v>3656</v>
      </c>
      <c r="E75" s="90"/>
      <c r="F75" s="90"/>
      <c r="G75" s="90"/>
      <c r="H75" s="90"/>
      <c r="I75" s="90"/>
      <c r="J75" s="90"/>
      <c r="K75" s="82"/>
      <c r="L75" s="82"/>
      <c r="M75" s="83"/>
      <c r="N75" s="83"/>
      <c r="O75" s="83"/>
      <c r="P75" s="2"/>
      <c r="Q75" s="4">
        <f t="shared" si="0"/>
        <v>0</v>
      </c>
      <c r="R75" s="110">
        <f t="shared" si="1"/>
        <v>0</v>
      </c>
    </row>
    <row r="76" spans="1:18" ht="15.75" x14ac:dyDescent="0.25">
      <c r="A76" s="77">
        <v>60</v>
      </c>
      <c r="B76" s="77" t="s">
        <v>220</v>
      </c>
      <c r="C76" s="91" t="s">
        <v>289</v>
      </c>
      <c r="D76" s="89">
        <v>203</v>
      </c>
      <c r="E76" s="90"/>
      <c r="F76" s="90"/>
      <c r="G76" s="90"/>
      <c r="H76" s="90"/>
      <c r="I76" s="90"/>
      <c r="J76" s="90"/>
      <c r="K76" s="82"/>
      <c r="L76" s="82"/>
      <c r="M76" s="83"/>
      <c r="N76" s="83"/>
      <c r="O76" s="83"/>
      <c r="P76" s="2"/>
      <c r="Q76" s="4">
        <f t="shared" si="0"/>
        <v>0</v>
      </c>
      <c r="R76" s="110">
        <f t="shared" si="1"/>
        <v>0</v>
      </c>
    </row>
    <row r="77" spans="1:18" ht="15.75" x14ac:dyDescent="0.25">
      <c r="A77" s="77">
        <v>61</v>
      </c>
      <c r="B77" s="77" t="s">
        <v>220</v>
      </c>
      <c r="C77" s="91" t="s">
        <v>290</v>
      </c>
      <c r="D77" s="89">
        <v>1015</v>
      </c>
      <c r="E77" s="90"/>
      <c r="F77" s="90"/>
      <c r="G77" s="90"/>
      <c r="H77" s="90"/>
      <c r="I77" s="90"/>
      <c r="J77" s="90"/>
      <c r="K77" s="82"/>
      <c r="L77" s="82"/>
      <c r="M77" s="83"/>
      <c r="N77" s="83"/>
      <c r="O77" s="83"/>
      <c r="P77" s="2"/>
      <c r="Q77" s="4">
        <f t="shared" si="0"/>
        <v>0</v>
      </c>
      <c r="R77" s="110">
        <f t="shared" si="1"/>
        <v>0</v>
      </c>
    </row>
    <row r="78" spans="1:18" ht="15.75" x14ac:dyDescent="0.25">
      <c r="A78" s="77">
        <v>62</v>
      </c>
      <c r="B78" s="77" t="s">
        <v>220</v>
      </c>
      <c r="C78" s="91" t="s">
        <v>291</v>
      </c>
      <c r="D78" s="89">
        <v>4642</v>
      </c>
      <c r="E78" s="90"/>
      <c r="F78" s="90"/>
      <c r="G78" s="90"/>
      <c r="H78" s="90"/>
      <c r="I78" s="90"/>
      <c r="J78" s="90"/>
      <c r="K78" s="82"/>
      <c r="L78" s="82"/>
      <c r="M78" s="83"/>
      <c r="N78" s="83"/>
      <c r="O78" s="83"/>
      <c r="P78" s="2"/>
      <c r="Q78" s="4">
        <f t="shared" si="0"/>
        <v>0</v>
      </c>
      <c r="R78" s="110">
        <f t="shared" si="1"/>
        <v>0</v>
      </c>
    </row>
    <row r="79" spans="1:18" ht="15.75" x14ac:dyDescent="0.25">
      <c r="A79" s="77">
        <v>63</v>
      </c>
      <c r="B79" s="77" t="s">
        <v>220</v>
      </c>
      <c r="C79" s="91" t="s">
        <v>292</v>
      </c>
      <c r="D79" s="89">
        <v>549</v>
      </c>
      <c r="E79" s="90"/>
      <c r="F79" s="90"/>
      <c r="G79" s="90"/>
      <c r="H79" s="90"/>
      <c r="I79" s="90"/>
      <c r="J79" s="90"/>
      <c r="K79" s="82"/>
      <c r="L79" s="82"/>
      <c r="M79" s="83"/>
      <c r="N79" s="83"/>
      <c r="O79" s="83"/>
      <c r="P79" s="2"/>
      <c r="Q79" s="4">
        <f t="shared" si="0"/>
        <v>0</v>
      </c>
      <c r="R79" s="110">
        <f t="shared" si="1"/>
        <v>0</v>
      </c>
    </row>
    <row r="80" spans="1:18" ht="15.75" x14ac:dyDescent="0.25">
      <c r="A80" s="77">
        <v>64</v>
      </c>
      <c r="B80" s="77" t="s">
        <v>220</v>
      </c>
      <c r="C80" s="88" t="s">
        <v>293</v>
      </c>
      <c r="D80" s="79">
        <v>3301</v>
      </c>
      <c r="E80" s="80"/>
      <c r="F80" s="80"/>
      <c r="G80" s="80"/>
      <c r="H80" s="80"/>
      <c r="I80" s="80"/>
      <c r="J80" s="80"/>
      <c r="K80" s="82"/>
      <c r="L80" s="82"/>
      <c r="M80" s="83"/>
      <c r="N80" s="83"/>
      <c r="O80" s="83"/>
      <c r="P80" s="2"/>
      <c r="Q80" s="4">
        <f t="shared" si="0"/>
        <v>0</v>
      </c>
      <c r="R80" s="110">
        <f t="shared" si="1"/>
        <v>0</v>
      </c>
    </row>
    <row r="81" spans="1:18" ht="15.75" x14ac:dyDescent="0.25">
      <c r="A81" s="77">
        <v>65</v>
      </c>
      <c r="B81" s="77" t="s">
        <v>220</v>
      </c>
      <c r="C81" s="88" t="s">
        <v>294</v>
      </c>
      <c r="D81" s="79">
        <v>1563</v>
      </c>
      <c r="E81" s="80"/>
      <c r="F81" s="80"/>
      <c r="G81" s="80"/>
      <c r="H81" s="80"/>
      <c r="I81" s="80"/>
      <c r="J81" s="80"/>
      <c r="K81" s="92"/>
      <c r="L81" s="92"/>
      <c r="M81" s="93"/>
      <c r="N81" s="83"/>
      <c r="O81" s="83"/>
      <c r="P81" s="2"/>
      <c r="Q81" s="4">
        <f t="shared" si="0"/>
        <v>0</v>
      </c>
      <c r="R81" s="110">
        <f t="shared" si="1"/>
        <v>0</v>
      </c>
    </row>
    <row r="82" spans="1:18" ht="15.75" x14ac:dyDescent="0.25">
      <c r="A82" s="77">
        <v>66</v>
      </c>
      <c r="B82" s="77" t="s">
        <v>220</v>
      </c>
      <c r="C82" s="88" t="s">
        <v>295</v>
      </c>
      <c r="D82" s="79">
        <v>295</v>
      </c>
      <c r="E82" s="80"/>
      <c r="F82" s="80"/>
      <c r="G82" s="80"/>
      <c r="H82" s="80"/>
      <c r="I82" s="80"/>
      <c r="J82" s="80"/>
      <c r="K82" s="82"/>
      <c r="L82" s="82"/>
      <c r="M82" s="83"/>
      <c r="N82" s="83"/>
      <c r="O82" s="83"/>
      <c r="P82" s="2"/>
      <c r="Q82" s="4">
        <f t="shared" ref="Q82:Q84" si="2">P82*O82</f>
        <v>0</v>
      </c>
      <c r="R82" s="110">
        <f t="shared" ref="R82:R84" si="3">Q82+O82</f>
        <v>0</v>
      </c>
    </row>
    <row r="83" spans="1:18" ht="15.75" x14ac:dyDescent="0.25">
      <c r="A83" s="77">
        <v>67</v>
      </c>
      <c r="B83" s="77" t="s">
        <v>220</v>
      </c>
      <c r="C83" s="88" t="s">
        <v>296</v>
      </c>
      <c r="D83" s="79">
        <v>392</v>
      </c>
      <c r="E83" s="80"/>
      <c r="F83" s="80"/>
      <c r="G83" s="80"/>
      <c r="H83" s="80"/>
      <c r="I83" s="80"/>
      <c r="J83" s="80"/>
      <c r="K83" s="82"/>
      <c r="L83" s="82"/>
      <c r="M83" s="83"/>
      <c r="N83" s="83"/>
      <c r="O83" s="83"/>
      <c r="P83" s="2"/>
      <c r="Q83" s="4">
        <f t="shared" si="2"/>
        <v>0</v>
      </c>
      <c r="R83" s="110">
        <f t="shared" si="3"/>
        <v>0</v>
      </c>
    </row>
    <row r="84" spans="1:18" ht="15.75" x14ac:dyDescent="0.25">
      <c r="A84" s="77">
        <v>68</v>
      </c>
      <c r="B84" s="77" t="s">
        <v>220</v>
      </c>
      <c r="C84" s="88" t="s">
        <v>297</v>
      </c>
      <c r="D84" s="79">
        <v>389</v>
      </c>
      <c r="E84" s="80"/>
      <c r="F84" s="80"/>
      <c r="G84" s="80"/>
      <c r="H84" s="80"/>
      <c r="I84" s="80"/>
      <c r="J84" s="80"/>
      <c r="K84" s="82"/>
      <c r="L84" s="82"/>
      <c r="M84" s="83"/>
      <c r="N84" s="83"/>
      <c r="O84" s="83"/>
      <c r="P84" s="2"/>
      <c r="Q84" s="4">
        <f t="shared" si="2"/>
        <v>0</v>
      </c>
      <c r="R84" s="110">
        <f t="shared" si="3"/>
        <v>0</v>
      </c>
    </row>
    <row r="86" spans="1:18" ht="15.75" x14ac:dyDescent="0.25">
      <c r="K86" s="94"/>
      <c r="L86" s="95"/>
      <c r="M86" s="96"/>
      <c r="N86" s="96" t="s">
        <v>298</v>
      </c>
      <c r="R86" s="115">
        <f>SUM(R17:R85)</f>
        <v>0</v>
      </c>
    </row>
    <row r="87" spans="1:18" ht="15.75" x14ac:dyDescent="0.25">
      <c r="K87" s="94"/>
      <c r="L87" s="95"/>
      <c r="M87" s="96"/>
      <c r="N87" s="96"/>
    </row>
    <row r="88" spans="1:18" ht="15.75" x14ac:dyDescent="0.25">
      <c r="L88" s="95"/>
      <c r="M88" s="96"/>
      <c r="N88" s="96" t="s">
        <v>299</v>
      </c>
      <c r="R88" s="115">
        <f>R86*2</f>
        <v>0</v>
      </c>
    </row>
    <row r="91" spans="1:18" ht="18.75" x14ac:dyDescent="0.3">
      <c r="A91" s="49" t="s">
        <v>300</v>
      </c>
      <c r="B91" s="23"/>
      <c r="C91" s="23"/>
    </row>
    <row r="92" spans="1:18" x14ac:dyDescent="0.25">
      <c r="A92" s="50"/>
      <c r="B92" s="53" t="s">
        <v>190</v>
      </c>
      <c r="C92" s="53" t="s">
        <v>301</v>
      </c>
      <c r="D92" s="53" t="s">
        <v>191</v>
      </c>
      <c r="E92" s="53" t="s">
        <v>192</v>
      </c>
      <c r="F92" s="53" t="s">
        <v>196</v>
      </c>
      <c r="G92" s="53" t="s">
        <v>197</v>
      </c>
      <c r="H92" s="97" t="s">
        <v>198</v>
      </c>
      <c r="I92" s="54" t="s">
        <v>199</v>
      </c>
      <c r="J92" s="55" t="s">
        <v>200</v>
      </c>
      <c r="K92" s="56" t="s">
        <v>201</v>
      </c>
      <c r="L92" s="54"/>
      <c r="M92" s="54" t="s">
        <v>200</v>
      </c>
    </row>
    <row r="93" spans="1:18" ht="24" x14ac:dyDescent="0.25">
      <c r="A93" s="57" t="s">
        <v>202</v>
      </c>
      <c r="B93" s="60" t="s">
        <v>205</v>
      </c>
      <c r="C93" s="60" t="s">
        <v>302</v>
      </c>
      <c r="D93" s="60"/>
      <c r="E93" s="60" t="s">
        <v>206</v>
      </c>
      <c r="F93" s="60" t="s">
        <v>210</v>
      </c>
      <c r="G93" s="60" t="s">
        <v>211</v>
      </c>
      <c r="H93" s="98" t="s">
        <v>212</v>
      </c>
      <c r="I93" s="61" t="s">
        <v>213</v>
      </c>
      <c r="J93" s="62" t="s">
        <v>214</v>
      </c>
      <c r="K93" s="60" t="s">
        <v>2</v>
      </c>
      <c r="L93" s="61" t="s">
        <v>2</v>
      </c>
      <c r="M93" s="61" t="s">
        <v>214</v>
      </c>
    </row>
    <row r="94" spans="1:18" x14ac:dyDescent="0.25">
      <c r="A94" s="63"/>
      <c r="B94" s="66"/>
      <c r="C94" s="66" t="s">
        <v>303</v>
      </c>
      <c r="D94" s="66"/>
      <c r="E94" s="66"/>
      <c r="F94" s="66"/>
      <c r="G94" s="66"/>
      <c r="H94" s="99" t="s">
        <v>205</v>
      </c>
      <c r="I94" s="67" t="s">
        <v>217</v>
      </c>
      <c r="J94" s="68" t="s">
        <v>217</v>
      </c>
      <c r="K94" s="69"/>
      <c r="L94" s="67"/>
      <c r="M94" s="67" t="s">
        <v>217</v>
      </c>
    </row>
    <row r="95" spans="1:18" ht="15.75" x14ac:dyDescent="0.25">
      <c r="A95" s="70">
        <v>1</v>
      </c>
      <c r="B95" s="73"/>
      <c r="C95" s="73"/>
      <c r="D95" s="73"/>
      <c r="E95" s="73"/>
      <c r="F95" s="75"/>
      <c r="G95" s="75"/>
      <c r="H95" s="76"/>
      <c r="I95" s="76"/>
      <c r="J95" s="76"/>
      <c r="K95" s="4"/>
      <c r="L95" s="110">
        <f>K95*J95</f>
        <v>0</v>
      </c>
      <c r="M95" s="110">
        <f>L95+J95</f>
        <v>0</v>
      </c>
    </row>
    <row r="96" spans="1:18" ht="15.75" x14ac:dyDescent="0.25">
      <c r="A96" s="77">
        <v>2</v>
      </c>
      <c r="B96" s="80"/>
      <c r="C96" s="80"/>
      <c r="D96" s="80"/>
      <c r="E96" s="80"/>
      <c r="F96" s="82"/>
      <c r="G96" s="82"/>
      <c r="H96" s="83"/>
      <c r="I96" s="83"/>
      <c r="J96" s="83"/>
      <c r="K96" s="2"/>
      <c r="L96" s="110">
        <f t="shared" ref="L96:L112" si="4">K96*J96</f>
        <v>0</v>
      </c>
      <c r="M96" s="110">
        <f t="shared" ref="M96:M112" si="5">L96+J96</f>
        <v>0</v>
      </c>
    </row>
    <row r="97" spans="1:13" ht="15.75" x14ac:dyDescent="0.25">
      <c r="A97" s="77">
        <v>3</v>
      </c>
      <c r="B97" s="80"/>
      <c r="C97" s="80"/>
      <c r="D97" s="80"/>
      <c r="E97" s="80"/>
      <c r="F97" s="82"/>
      <c r="G97" s="82"/>
      <c r="H97" s="83"/>
      <c r="I97" s="83"/>
      <c r="J97" s="83"/>
      <c r="K97" s="2"/>
      <c r="L97" s="110">
        <f t="shared" si="4"/>
        <v>0</v>
      </c>
      <c r="M97" s="110">
        <f t="shared" si="5"/>
        <v>0</v>
      </c>
    </row>
    <row r="98" spans="1:13" ht="15.75" x14ac:dyDescent="0.25">
      <c r="A98" s="77">
        <v>4</v>
      </c>
      <c r="B98" s="80"/>
      <c r="C98" s="80"/>
      <c r="D98" s="80"/>
      <c r="E98" s="80"/>
      <c r="F98" s="82"/>
      <c r="G98" s="82"/>
      <c r="H98" s="83"/>
      <c r="I98" s="83"/>
      <c r="J98" s="83"/>
      <c r="K98" s="2"/>
      <c r="L98" s="110">
        <f t="shared" si="4"/>
        <v>0</v>
      </c>
      <c r="M98" s="110">
        <f t="shared" si="5"/>
        <v>0</v>
      </c>
    </row>
    <row r="99" spans="1:13" ht="15.75" x14ac:dyDescent="0.25">
      <c r="A99" s="77">
        <v>5</v>
      </c>
      <c r="B99" s="80"/>
      <c r="C99" s="80"/>
      <c r="D99" s="80"/>
      <c r="E99" s="80"/>
      <c r="F99" s="82"/>
      <c r="G99" s="82"/>
      <c r="H99" s="83"/>
      <c r="I99" s="83"/>
      <c r="J99" s="83"/>
      <c r="K99" s="2"/>
      <c r="L99" s="110">
        <f t="shared" si="4"/>
        <v>0</v>
      </c>
      <c r="M99" s="110">
        <f t="shared" si="5"/>
        <v>0</v>
      </c>
    </row>
    <row r="100" spans="1:13" ht="15.75" x14ac:dyDescent="0.25">
      <c r="A100" s="77">
        <v>6</v>
      </c>
      <c r="B100" s="80"/>
      <c r="C100" s="80"/>
      <c r="D100" s="80"/>
      <c r="E100" s="80"/>
      <c r="F100" s="82"/>
      <c r="G100" s="82"/>
      <c r="H100" s="83"/>
      <c r="I100" s="83"/>
      <c r="J100" s="83"/>
      <c r="K100" s="2"/>
      <c r="L100" s="110">
        <f t="shared" si="4"/>
        <v>0</v>
      </c>
      <c r="M100" s="110">
        <f t="shared" si="5"/>
        <v>0</v>
      </c>
    </row>
    <row r="101" spans="1:13" ht="15.75" x14ac:dyDescent="0.25">
      <c r="A101" s="70">
        <v>7</v>
      </c>
      <c r="B101" s="73"/>
      <c r="C101" s="73"/>
      <c r="D101" s="73"/>
      <c r="E101" s="73"/>
      <c r="F101" s="75"/>
      <c r="G101" s="75"/>
      <c r="H101" s="76"/>
      <c r="I101" s="76"/>
      <c r="J101" s="76"/>
      <c r="K101" s="4"/>
      <c r="L101" s="110">
        <f t="shared" si="4"/>
        <v>0</v>
      </c>
      <c r="M101" s="110">
        <f t="shared" si="5"/>
        <v>0</v>
      </c>
    </row>
    <row r="102" spans="1:13" ht="15.75" x14ac:dyDescent="0.25">
      <c r="A102" s="77">
        <v>8</v>
      </c>
      <c r="B102" s="80"/>
      <c r="C102" s="80"/>
      <c r="D102" s="80"/>
      <c r="E102" s="80"/>
      <c r="F102" s="82"/>
      <c r="G102" s="82"/>
      <c r="H102" s="83"/>
      <c r="I102" s="83"/>
      <c r="J102" s="83"/>
      <c r="K102" s="2"/>
      <c r="L102" s="110">
        <f t="shared" si="4"/>
        <v>0</v>
      </c>
      <c r="M102" s="110">
        <f t="shared" si="5"/>
        <v>0</v>
      </c>
    </row>
    <row r="103" spans="1:13" ht="15.75" x14ac:dyDescent="0.25">
      <c r="A103" s="77">
        <v>9</v>
      </c>
      <c r="B103" s="80"/>
      <c r="C103" s="80"/>
      <c r="D103" s="80"/>
      <c r="E103" s="80"/>
      <c r="F103" s="82"/>
      <c r="G103" s="82"/>
      <c r="H103" s="83"/>
      <c r="I103" s="83"/>
      <c r="J103" s="83"/>
      <c r="K103" s="2"/>
      <c r="L103" s="110">
        <f t="shared" si="4"/>
        <v>0</v>
      </c>
      <c r="M103" s="110">
        <f t="shared" si="5"/>
        <v>0</v>
      </c>
    </row>
    <row r="104" spans="1:13" ht="15.75" x14ac:dyDescent="0.25">
      <c r="A104" s="77">
        <v>10</v>
      </c>
      <c r="B104" s="80"/>
      <c r="C104" s="80"/>
      <c r="D104" s="80"/>
      <c r="E104" s="80"/>
      <c r="F104" s="82"/>
      <c r="G104" s="82"/>
      <c r="H104" s="83"/>
      <c r="I104" s="83"/>
      <c r="J104" s="83"/>
      <c r="K104" s="2"/>
      <c r="L104" s="110">
        <f t="shared" si="4"/>
        <v>0</v>
      </c>
      <c r="M104" s="110">
        <f t="shared" si="5"/>
        <v>0</v>
      </c>
    </row>
    <row r="105" spans="1:13" ht="15.75" x14ac:dyDescent="0.25">
      <c r="A105" s="77">
        <v>11</v>
      </c>
      <c r="B105" s="80"/>
      <c r="C105" s="80"/>
      <c r="D105" s="80"/>
      <c r="E105" s="80"/>
      <c r="F105" s="82"/>
      <c r="G105" s="82"/>
      <c r="H105" s="83"/>
      <c r="I105" s="83"/>
      <c r="J105" s="83"/>
      <c r="K105" s="2"/>
      <c r="L105" s="110">
        <f t="shared" si="4"/>
        <v>0</v>
      </c>
      <c r="M105" s="110">
        <f t="shared" si="5"/>
        <v>0</v>
      </c>
    </row>
    <row r="106" spans="1:13" ht="15.75" x14ac:dyDescent="0.25">
      <c r="A106" s="77">
        <v>12</v>
      </c>
      <c r="B106" s="80"/>
      <c r="C106" s="80"/>
      <c r="D106" s="80"/>
      <c r="E106" s="80"/>
      <c r="F106" s="82"/>
      <c r="G106" s="82"/>
      <c r="H106" s="83"/>
      <c r="I106" s="83"/>
      <c r="J106" s="83"/>
      <c r="K106" s="2"/>
      <c r="L106" s="110">
        <f t="shared" si="4"/>
        <v>0</v>
      </c>
      <c r="M106" s="110">
        <f t="shared" si="5"/>
        <v>0</v>
      </c>
    </row>
    <row r="107" spans="1:13" ht="15.75" x14ac:dyDescent="0.25">
      <c r="A107" s="70">
        <v>13</v>
      </c>
      <c r="B107" s="73"/>
      <c r="C107" s="73"/>
      <c r="D107" s="73"/>
      <c r="E107" s="73"/>
      <c r="F107" s="75"/>
      <c r="G107" s="75"/>
      <c r="H107" s="76"/>
      <c r="I107" s="76"/>
      <c r="J107" s="76"/>
      <c r="K107" s="4"/>
      <c r="L107" s="110">
        <f t="shared" si="4"/>
        <v>0</v>
      </c>
      <c r="M107" s="110">
        <f t="shared" si="5"/>
        <v>0</v>
      </c>
    </row>
    <row r="108" spans="1:13" ht="15.75" x14ac:dyDescent="0.25">
      <c r="A108" s="77">
        <v>14</v>
      </c>
      <c r="B108" s="80"/>
      <c r="C108" s="80"/>
      <c r="D108" s="80"/>
      <c r="E108" s="80"/>
      <c r="F108" s="82"/>
      <c r="G108" s="82"/>
      <c r="H108" s="83"/>
      <c r="I108" s="83"/>
      <c r="J108" s="83"/>
      <c r="K108" s="2"/>
      <c r="L108" s="110">
        <f t="shared" si="4"/>
        <v>0</v>
      </c>
      <c r="M108" s="110">
        <f t="shared" si="5"/>
        <v>0</v>
      </c>
    </row>
    <row r="109" spans="1:13" ht="15.75" x14ac:dyDescent="0.25">
      <c r="A109" s="77">
        <v>15</v>
      </c>
      <c r="B109" s="80"/>
      <c r="C109" s="80"/>
      <c r="D109" s="80"/>
      <c r="E109" s="80"/>
      <c r="F109" s="82"/>
      <c r="G109" s="82"/>
      <c r="H109" s="83"/>
      <c r="I109" s="83"/>
      <c r="J109" s="83"/>
      <c r="K109" s="2"/>
      <c r="L109" s="110">
        <f t="shared" si="4"/>
        <v>0</v>
      </c>
      <c r="M109" s="110">
        <f t="shared" si="5"/>
        <v>0</v>
      </c>
    </row>
    <row r="110" spans="1:13" ht="15.75" x14ac:dyDescent="0.25">
      <c r="A110" s="77">
        <v>16</v>
      </c>
      <c r="B110" s="80"/>
      <c r="C110" s="80"/>
      <c r="D110" s="80"/>
      <c r="E110" s="80"/>
      <c r="F110" s="82"/>
      <c r="G110" s="82"/>
      <c r="H110" s="83"/>
      <c r="I110" s="83"/>
      <c r="J110" s="83"/>
      <c r="K110" s="2"/>
      <c r="L110" s="110">
        <f t="shared" si="4"/>
        <v>0</v>
      </c>
      <c r="M110" s="110">
        <f t="shared" si="5"/>
        <v>0</v>
      </c>
    </row>
    <row r="111" spans="1:13" ht="15.75" x14ac:dyDescent="0.25">
      <c r="A111" s="77">
        <v>17</v>
      </c>
      <c r="B111" s="80"/>
      <c r="C111" s="80"/>
      <c r="D111" s="80"/>
      <c r="E111" s="80"/>
      <c r="F111" s="82"/>
      <c r="G111" s="82"/>
      <c r="H111" s="83"/>
      <c r="I111" s="83"/>
      <c r="J111" s="83"/>
      <c r="K111" s="2"/>
      <c r="L111" s="110">
        <f t="shared" si="4"/>
        <v>0</v>
      </c>
      <c r="M111" s="110">
        <f t="shared" si="5"/>
        <v>0</v>
      </c>
    </row>
    <row r="112" spans="1:13" ht="15.75" x14ac:dyDescent="0.25">
      <c r="A112" s="77">
        <v>18</v>
      </c>
      <c r="B112" s="80"/>
      <c r="C112" s="80"/>
      <c r="D112" s="80"/>
      <c r="E112" s="80"/>
      <c r="F112" s="82"/>
      <c r="G112" s="82"/>
      <c r="H112" s="83"/>
      <c r="I112" s="83"/>
      <c r="J112" s="83"/>
      <c r="K112" s="2"/>
      <c r="L112" s="110">
        <f t="shared" si="4"/>
        <v>0</v>
      </c>
      <c r="M112" s="110">
        <f t="shared" si="5"/>
        <v>0</v>
      </c>
    </row>
    <row r="113" spans="1:13" ht="15.75" x14ac:dyDescent="0.25">
      <c r="A113" s="100"/>
      <c r="B113" s="101"/>
      <c r="C113" s="101"/>
      <c r="D113" s="101"/>
      <c r="E113" s="101"/>
      <c r="F113" s="94"/>
      <c r="G113" s="94"/>
      <c r="H113" s="102"/>
      <c r="I113" s="102"/>
      <c r="J113" s="102"/>
      <c r="K113" s="37"/>
      <c r="L113" s="37"/>
    </row>
    <row r="114" spans="1:13" ht="15.75" x14ac:dyDescent="0.25">
      <c r="A114" s="100"/>
      <c r="B114" s="101"/>
      <c r="C114" s="101"/>
      <c r="D114" s="101"/>
      <c r="E114" s="101"/>
      <c r="F114" s="103"/>
      <c r="G114" s="103"/>
      <c r="H114" s="104"/>
      <c r="I114" s="104" t="s">
        <v>304</v>
      </c>
      <c r="J114" s="102"/>
      <c r="K114" s="37"/>
      <c r="L114" s="37"/>
      <c r="M114" s="115">
        <f>SUM(M95:M113)</f>
        <v>0</v>
      </c>
    </row>
    <row r="115" spans="1:13" ht="15.75" x14ac:dyDescent="0.25">
      <c r="A115" s="100"/>
      <c r="B115" s="101"/>
      <c r="C115" s="101"/>
      <c r="D115" s="101"/>
      <c r="E115" s="101"/>
      <c r="F115" s="103"/>
      <c r="G115" s="103"/>
      <c r="H115" s="104"/>
      <c r="I115" s="104"/>
      <c r="J115" s="102"/>
      <c r="K115" s="37"/>
      <c r="L115" s="37"/>
    </row>
    <row r="116" spans="1:13" x14ac:dyDescent="0.25">
      <c r="F116" s="23"/>
      <c r="G116" s="103"/>
      <c r="H116" s="104"/>
      <c r="I116" s="104" t="s">
        <v>305</v>
      </c>
      <c r="M116" s="115">
        <f>M114*2</f>
        <v>0</v>
      </c>
    </row>
    <row r="120" spans="1:13" ht="18.75" x14ac:dyDescent="0.3">
      <c r="A120" s="49" t="s">
        <v>306</v>
      </c>
      <c r="B120" s="23"/>
      <c r="C120" s="23"/>
    </row>
    <row r="121" spans="1:13" x14ac:dyDescent="0.25">
      <c r="A121" s="50"/>
      <c r="B121" s="53" t="s">
        <v>190</v>
      </c>
      <c r="C121" s="53" t="s">
        <v>301</v>
      </c>
      <c r="D121" s="53" t="s">
        <v>191</v>
      </c>
      <c r="E121" s="53" t="s">
        <v>192</v>
      </c>
      <c r="F121" s="53" t="s">
        <v>196</v>
      </c>
      <c r="G121" s="53" t="s">
        <v>197</v>
      </c>
      <c r="H121" s="97" t="s">
        <v>198</v>
      </c>
      <c r="I121" s="54" t="s">
        <v>199</v>
      </c>
      <c r="J121" s="55" t="s">
        <v>200</v>
      </c>
      <c r="K121" s="56" t="s">
        <v>201</v>
      </c>
      <c r="L121" s="54"/>
      <c r="M121" s="54" t="s">
        <v>200</v>
      </c>
    </row>
    <row r="122" spans="1:13" ht="24" x14ac:dyDescent="0.25">
      <c r="A122" s="57" t="s">
        <v>202</v>
      </c>
      <c r="B122" s="60" t="s">
        <v>205</v>
      </c>
      <c r="C122" s="60" t="s">
        <v>302</v>
      </c>
      <c r="D122" s="60"/>
      <c r="E122" s="60" t="s">
        <v>206</v>
      </c>
      <c r="F122" s="60" t="s">
        <v>210</v>
      </c>
      <c r="G122" s="60" t="s">
        <v>211</v>
      </c>
      <c r="H122" s="98" t="s">
        <v>212</v>
      </c>
      <c r="I122" s="61" t="s">
        <v>213</v>
      </c>
      <c r="J122" s="62" t="s">
        <v>214</v>
      </c>
      <c r="K122" s="60" t="s">
        <v>2</v>
      </c>
      <c r="L122" s="61" t="s">
        <v>2</v>
      </c>
      <c r="M122" s="61" t="s">
        <v>214</v>
      </c>
    </row>
    <row r="123" spans="1:13" x14ac:dyDescent="0.25">
      <c r="A123" s="63"/>
      <c r="B123" s="66"/>
      <c r="C123" s="66" t="s">
        <v>307</v>
      </c>
      <c r="D123" s="66"/>
      <c r="E123" s="66"/>
      <c r="F123" s="66"/>
      <c r="G123" s="66"/>
      <c r="H123" s="99" t="s">
        <v>205</v>
      </c>
      <c r="I123" s="67" t="s">
        <v>217</v>
      </c>
      <c r="J123" s="68" t="s">
        <v>217</v>
      </c>
      <c r="K123" s="69"/>
      <c r="L123" s="67"/>
      <c r="M123" s="67" t="s">
        <v>217</v>
      </c>
    </row>
    <row r="124" spans="1:13" ht="15.75" x14ac:dyDescent="0.25">
      <c r="A124" s="70">
        <v>1</v>
      </c>
      <c r="B124" s="73"/>
      <c r="C124" s="73"/>
      <c r="D124" s="73"/>
      <c r="E124" s="73"/>
      <c r="F124" s="75"/>
      <c r="G124" s="75"/>
      <c r="H124" s="76"/>
      <c r="I124" s="76"/>
      <c r="J124" s="76"/>
      <c r="K124" s="4"/>
      <c r="L124" s="110">
        <f>K124*J124</f>
        <v>0</v>
      </c>
      <c r="M124" s="110">
        <f>L124+J124</f>
        <v>0</v>
      </c>
    </row>
    <row r="125" spans="1:13" ht="15.75" x14ac:dyDescent="0.25">
      <c r="A125" s="70">
        <v>2</v>
      </c>
      <c r="B125" s="80"/>
      <c r="C125" s="80"/>
      <c r="D125" s="80"/>
      <c r="E125" s="80"/>
      <c r="F125" s="82"/>
      <c r="G125" s="82"/>
      <c r="H125" s="83"/>
      <c r="I125" s="83"/>
      <c r="J125" s="83"/>
      <c r="K125" s="2"/>
      <c r="L125" s="110">
        <f t="shared" ref="L125:L141" si="6">K125*J125</f>
        <v>0</v>
      </c>
      <c r="M125" s="110">
        <f t="shared" ref="M125:M141" si="7">L125+J125</f>
        <v>0</v>
      </c>
    </row>
    <row r="126" spans="1:13" ht="15.75" x14ac:dyDescent="0.25">
      <c r="A126" s="70">
        <v>3</v>
      </c>
      <c r="B126" s="80"/>
      <c r="C126" s="80"/>
      <c r="D126" s="80"/>
      <c r="E126" s="80"/>
      <c r="F126" s="82"/>
      <c r="G126" s="82"/>
      <c r="H126" s="83"/>
      <c r="I126" s="83"/>
      <c r="J126" s="83"/>
      <c r="K126" s="2"/>
      <c r="L126" s="110">
        <f t="shared" si="6"/>
        <v>0</v>
      </c>
      <c r="M126" s="110">
        <f t="shared" si="7"/>
        <v>0</v>
      </c>
    </row>
    <row r="127" spans="1:13" ht="15.75" x14ac:dyDescent="0.25">
      <c r="A127" s="70">
        <v>4</v>
      </c>
      <c r="B127" s="80"/>
      <c r="C127" s="80"/>
      <c r="D127" s="80"/>
      <c r="E127" s="80"/>
      <c r="F127" s="82"/>
      <c r="G127" s="82"/>
      <c r="H127" s="83"/>
      <c r="I127" s="83"/>
      <c r="J127" s="83"/>
      <c r="K127" s="2"/>
      <c r="L127" s="110">
        <f t="shared" si="6"/>
        <v>0</v>
      </c>
      <c r="M127" s="110">
        <f t="shared" si="7"/>
        <v>0</v>
      </c>
    </row>
    <row r="128" spans="1:13" ht="15.75" x14ac:dyDescent="0.25">
      <c r="A128" s="70">
        <v>5</v>
      </c>
      <c r="B128" s="80"/>
      <c r="C128" s="80"/>
      <c r="D128" s="80"/>
      <c r="E128" s="80"/>
      <c r="F128" s="82"/>
      <c r="G128" s="82"/>
      <c r="H128" s="83"/>
      <c r="I128" s="83"/>
      <c r="J128" s="83"/>
      <c r="K128" s="2"/>
      <c r="L128" s="110">
        <f t="shared" si="6"/>
        <v>0</v>
      </c>
      <c r="M128" s="110">
        <f t="shared" si="7"/>
        <v>0</v>
      </c>
    </row>
    <row r="129" spans="1:13" ht="15.75" x14ac:dyDescent="0.25">
      <c r="A129" s="70">
        <v>6</v>
      </c>
      <c r="B129" s="80"/>
      <c r="C129" s="80"/>
      <c r="D129" s="80"/>
      <c r="E129" s="80"/>
      <c r="F129" s="82"/>
      <c r="G129" s="82"/>
      <c r="H129" s="83"/>
      <c r="I129" s="83"/>
      <c r="J129" s="83"/>
      <c r="K129" s="2"/>
      <c r="L129" s="110">
        <f t="shared" si="6"/>
        <v>0</v>
      </c>
      <c r="M129" s="110">
        <f t="shared" si="7"/>
        <v>0</v>
      </c>
    </row>
    <row r="130" spans="1:13" ht="15.75" x14ac:dyDescent="0.25">
      <c r="A130" s="70">
        <v>7</v>
      </c>
      <c r="B130" s="73"/>
      <c r="C130" s="73"/>
      <c r="D130" s="73"/>
      <c r="E130" s="73"/>
      <c r="F130" s="75"/>
      <c r="G130" s="75"/>
      <c r="H130" s="76"/>
      <c r="I130" s="76"/>
      <c r="J130" s="76"/>
      <c r="K130" s="4"/>
      <c r="L130" s="110">
        <f t="shared" si="6"/>
        <v>0</v>
      </c>
      <c r="M130" s="110">
        <f t="shared" si="7"/>
        <v>0</v>
      </c>
    </row>
    <row r="131" spans="1:13" ht="15.75" x14ac:dyDescent="0.25">
      <c r="A131" s="70">
        <v>8</v>
      </c>
      <c r="B131" s="73"/>
      <c r="C131" s="73"/>
      <c r="D131" s="73"/>
      <c r="E131" s="73"/>
      <c r="F131" s="75"/>
      <c r="G131" s="75"/>
      <c r="H131" s="76"/>
      <c r="I131" s="76"/>
      <c r="J131" s="76"/>
      <c r="K131" s="4"/>
      <c r="L131" s="110">
        <f t="shared" si="6"/>
        <v>0</v>
      </c>
      <c r="M131" s="110">
        <f t="shared" si="7"/>
        <v>0</v>
      </c>
    </row>
    <row r="132" spans="1:13" ht="15.75" x14ac:dyDescent="0.25">
      <c r="A132" s="70">
        <v>9</v>
      </c>
      <c r="B132" s="73"/>
      <c r="C132" s="73"/>
      <c r="D132" s="73"/>
      <c r="E132" s="73"/>
      <c r="F132" s="75"/>
      <c r="G132" s="75"/>
      <c r="H132" s="76"/>
      <c r="I132" s="76"/>
      <c r="J132" s="76"/>
      <c r="K132" s="4"/>
      <c r="L132" s="110">
        <f t="shared" si="6"/>
        <v>0</v>
      </c>
      <c r="M132" s="110">
        <f t="shared" si="7"/>
        <v>0</v>
      </c>
    </row>
    <row r="133" spans="1:13" ht="15.75" x14ac:dyDescent="0.25">
      <c r="A133" s="70">
        <v>10</v>
      </c>
      <c r="B133" s="73"/>
      <c r="C133" s="73"/>
      <c r="D133" s="73"/>
      <c r="E133" s="73"/>
      <c r="F133" s="75"/>
      <c r="G133" s="75"/>
      <c r="H133" s="76"/>
      <c r="I133" s="76"/>
      <c r="J133" s="76"/>
      <c r="K133" s="4"/>
      <c r="L133" s="110">
        <f t="shared" si="6"/>
        <v>0</v>
      </c>
      <c r="M133" s="110">
        <f t="shared" si="7"/>
        <v>0</v>
      </c>
    </row>
    <row r="134" spans="1:13" ht="15.75" x14ac:dyDescent="0.25">
      <c r="A134" s="70">
        <v>11</v>
      </c>
      <c r="B134" s="73"/>
      <c r="C134" s="73"/>
      <c r="D134" s="73"/>
      <c r="E134" s="73"/>
      <c r="F134" s="75"/>
      <c r="G134" s="75"/>
      <c r="H134" s="76"/>
      <c r="I134" s="76"/>
      <c r="J134" s="76"/>
      <c r="K134" s="4"/>
      <c r="L134" s="110">
        <f t="shared" si="6"/>
        <v>0</v>
      </c>
      <c r="M134" s="110">
        <f t="shared" si="7"/>
        <v>0</v>
      </c>
    </row>
    <row r="135" spans="1:13" ht="15.75" x14ac:dyDescent="0.25">
      <c r="A135" s="70">
        <v>12</v>
      </c>
      <c r="B135" s="73"/>
      <c r="C135" s="73"/>
      <c r="D135" s="73"/>
      <c r="E135" s="73"/>
      <c r="F135" s="75"/>
      <c r="G135" s="75"/>
      <c r="H135" s="76"/>
      <c r="I135" s="76"/>
      <c r="J135" s="76"/>
      <c r="K135" s="4"/>
      <c r="L135" s="110">
        <f t="shared" si="6"/>
        <v>0</v>
      </c>
      <c r="M135" s="110">
        <f t="shared" si="7"/>
        <v>0</v>
      </c>
    </row>
    <row r="136" spans="1:13" ht="15.75" x14ac:dyDescent="0.25">
      <c r="A136" s="70">
        <v>13</v>
      </c>
      <c r="B136" s="73"/>
      <c r="C136" s="73"/>
      <c r="D136" s="73"/>
      <c r="E136" s="73"/>
      <c r="F136" s="75"/>
      <c r="G136" s="75"/>
      <c r="H136" s="76"/>
      <c r="I136" s="76"/>
      <c r="J136" s="76"/>
      <c r="K136" s="4"/>
      <c r="L136" s="110">
        <f t="shared" si="6"/>
        <v>0</v>
      </c>
      <c r="M136" s="110">
        <f t="shared" si="7"/>
        <v>0</v>
      </c>
    </row>
    <row r="137" spans="1:13" ht="15.75" x14ac:dyDescent="0.25">
      <c r="A137" s="70">
        <v>14</v>
      </c>
      <c r="B137" s="80"/>
      <c r="C137" s="80"/>
      <c r="D137" s="80"/>
      <c r="E137" s="80"/>
      <c r="F137" s="82"/>
      <c r="G137" s="82"/>
      <c r="H137" s="83"/>
      <c r="I137" s="83"/>
      <c r="J137" s="83"/>
      <c r="K137" s="2"/>
      <c r="L137" s="110">
        <f t="shared" si="6"/>
        <v>0</v>
      </c>
      <c r="M137" s="110">
        <f t="shared" si="7"/>
        <v>0</v>
      </c>
    </row>
    <row r="138" spans="1:13" ht="15.75" x14ac:dyDescent="0.25">
      <c r="A138" s="70">
        <v>15</v>
      </c>
      <c r="B138" s="80"/>
      <c r="C138" s="80"/>
      <c r="D138" s="80"/>
      <c r="E138" s="80"/>
      <c r="F138" s="82"/>
      <c r="G138" s="82"/>
      <c r="H138" s="83"/>
      <c r="I138" s="83"/>
      <c r="J138" s="83"/>
      <c r="K138" s="2"/>
      <c r="L138" s="110">
        <f t="shared" si="6"/>
        <v>0</v>
      </c>
      <c r="M138" s="110">
        <f t="shared" si="7"/>
        <v>0</v>
      </c>
    </row>
    <row r="139" spans="1:13" ht="15.75" x14ac:dyDescent="0.25">
      <c r="A139" s="70">
        <v>16</v>
      </c>
      <c r="B139" s="80"/>
      <c r="C139" s="80"/>
      <c r="D139" s="80"/>
      <c r="E139" s="80"/>
      <c r="F139" s="82"/>
      <c r="G139" s="82"/>
      <c r="H139" s="83"/>
      <c r="I139" s="83"/>
      <c r="J139" s="83"/>
      <c r="K139" s="2"/>
      <c r="L139" s="110">
        <f t="shared" si="6"/>
        <v>0</v>
      </c>
      <c r="M139" s="110">
        <f t="shared" si="7"/>
        <v>0</v>
      </c>
    </row>
    <row r="140" spans="1:13" ht="15.75" x14ac:dyDescent="0.25">
      <c r="A140" s="70">
        <v>17</v>
      </c>
      <c r="B140" s="80"/>
      <c r="C140" s="80"/>
      <c r="D140" s="80"/>
      <c r="E140" s="80"/>
      <c r="F140" s="82"/>
      <c r="G140" s="82"/>
      <c r="H140" s="83"/>
      <c r="I140" s="83"/>
      <c r="J140" s="83"/>
      <c r="K140" s="2"/>
      <c r="L140" s="110">
        <f t="shared" si="6"/>
        <v>0</v>
      </c>
      <c r="M140" s="110">
        <f t="shared" si="7"/>
        <v>0</v>
      </c>
    </row>
    <row r="141" spans="1:13" ht="15.75" x14ac:dyDescent="0.25">
      <c r="A141" s="70">
        <v>18</v>
      </c>
      <c r="B141" s="80"/>
      <c r="C141" s="80"/>
      <c r="D141" s="80"/>
      <c r="E141" s="80"/>
      <c r="F141" s="82"/>
      <c r="G141" s="82"/>
      <c r="H141" s="83"/>
      <c r="I141" s="83"/>
      <c r="J141" s="83"/>
      <c r="K141" s="2"/>
      <c r="L141" s="110">
        <f t="shared" si="6"/>
        <v>0</v>
      </c>
      <c r="M141" s="110">
        <f t="shared" si="7"/>
        <v>0</v>
      </c>
    </row>
    <row r="143" spans="1:13" ht="15.75" x14ac:dyDescent="0.25">
      <c r="F143" s="29"/>
      <c r="G143" s="95"/>
      <c r="H143" s="96"/>
      <c r="I143" s="96" t="s">
        <v>308</v>
      </c>
      <c r="M143" s="115">
        <f>SUM(M124:M142)</f>
        <v>0</v>
      </c>
    </row>
    <row r="144" spans="1:13" ht="15.75" x14ac:dyDescent="0.25">
      <c r="F144" s="29"/>
      <c r="G144" s="95"/>
      <c r="H144" s="96"/>
      <c r="I144" s="96"/>
    </row>
    <row r="145" spans="1:13" ht="15.75" x14ac:dyDescent="0.25">
      <c r="F145" s="29"/>
      <c r="G145" s="95"/>
      <c r="H145" s="96"/>
      <c r="I145" s="96" t="s">
        <v>309</v>
      </c>
      <c r="M145" s="115">
        <f>M143*2</f>
        <v>0</v>
      </c>
    </row>
    <row r="148" spans="1:13" ht="18.75" x14ac:dyDescent="0.3">
      <c r="A148" s="49" t="s">
        <v>325</v>
      </c>
      <c r="B148" s="23"/>
      <c r="C148" s="23"/>
    </row>
    <row r="149" spans="1:13" x14ac:dyDescent="0.25">
      <c r="A149" s="50"/>
      <c r="B149" s="53" t="s">
        <v>190</v>
      </c>
      <c r="C149" s="105" t="s">
        <v>310</v>
      </c>
      <c r="D149" s="53" t="s">
        <v>191</v>
      </c>
      <c r="E149" s="53" t="s">
        <v>192</v>
      </c>
      <c r="F149" s="53" t="s">
        <v>196</v>
      </c>
      <c r="G149" s="53" t="s">
        <v>197</v>
      </c>
      <c r="H149" s="97" t="s">
        <v>198</v>
      </c>
      <c r="I149" s="54" t="s">
        <v>199</v>
      </c>
      <c r="J149" s="55" t="s">
        <v>200</v>
      </c>
      <c r="K149" s="56" t="s">
        <v>201</v>
      </c>
      <c r="L149" s="54"/>
      <c r="M149" s="54" t="s">
        <v>200</v>
      </c>
    </row>
    <row r="150" spans="1:13" ht="24" x14ac:dyDescent="0.25">
      <c r="A150" s="57" t="s">
        <v>202</v>
      </c>
      <c r="B150" s="60" t="s">
        <v>205</v>
      </c>
      <c r="C150" s="106" t="s">
        <v>311</v>
      </c>
      <c r="D150" s="60"/>
      <c r="E150" s="60" t="s">
        <v>206</v>
      </c>
      <c r="F150" s="60" t="s">
        <v>210</v>
      </c>
      <c r="G150" s="60" t="s">
        <v>211</v>
      </c>
      <c r="H150" s="98" t="s">
        <v>212</v>
      </c>
      <c r="I150" s="61" t="s">
        <v>213</v>
      </c>
      <c r="J150" s="62" t="s">
        <v>214</v>
      </c>
      <c r="K150" s="60" t="s">
        <v>2</v>
      </c>
      <c r="L150" s="61" t="s">
        <v>2</v>
      </c>
      <c r="M150" s="61" t="s">
        <v>214</v>
      </c>
    </row>
    <row r="151" spans="1:13" x14ac:dyDescent="0.25">
      <c r="A151" s="63"/>
      <c r="B151" s="66"/>
      <c r="C151" s="107"/>
      <c r="D151" s="66"/>
      <c r="E151" s="66"/>
      <c r="F151" s="66"/>
      <c r="G151" s="66"/>
      <c r="H151" s="99" t="s">
        <v>205</v>
      </c>
      <c r="I151" s="67" t="s">
        <v>217</v>
      </c>
      <c r="J151" s="68" t="s">
        <v>217</v>
      </c>
      <c r="K151" s="69"/>
      <c r="L151" s="67"/>
      <c r="M151" s="67" t="s">
        <v>217</v>
      </c>
    </row>
    <row r="152" spans="1:13" ht="15.75" x14ac:dyDescent="0.25">
      <c r="A152" s="70">
        <v>1</v>
      </c>
      <c r="B152" s="73"/>
      <c r="C152" s="73"/>
      <c r="D152" s="73"/>
      <c r="E152" s="73"/>
      <c r="F152" s="75"/>
      <c r="G152" s="75"/>
      <c r="H152" s="76"/>
      <c r="I152" s="76"/>
      <c r="J152" s="76"/>
      <c r="K152" s="4"/>
      <c r="L152" s="110">
        <f>K152*J152</f>
        <v>0</v>
      </c>
      <c r="M152" s="110">
        <f>L152+J152</f>
        <v>0</v>
      </c>
    </row>
    <row r="153" spans="1:13" ht="15.75" x14ac:dyDescent="0.25">
      <c r="A153" s="77">
        <v>2</v>
      </c>
      <c r="B153" s="80"/>
      <c r="C153" s="80"/>
      <c r="D153" s="80"/>
      <c r="E153" s="80"/>
      <c r="F153" s="82"/>
      <c r="G153" s="82"/>
      <c r="H153" s="83"/>
      <c r="I153" s="83"/>
      <c r="J153" s="83"/>
      <c r="K153" s="2"/>
      <c r="L153" s="110">
        <f t="shared" ref="L153:L169" si="8">K153*J153</f>
        <v>0</v>
      </c>
      <c r="M153" s="110">
        <f t="shared" ref="M153:M169" si="9">L153+J153</f>
        <v>0</v>
      </c>
    </row>
    <row r="154" spans="1:13" ht="15.75" x14ac:dyDescent="0.25">
      <c r="A154" s="70">
        <v>3</v>
      </c>
      <c r="B154" s="80"/>
      <c r="C154" s="80"/>
      <c r="D154" s="80"/>
      <c r="E154" s="80"/>
      <c r="F154" s="82"/>
      <c r="G154" s="82"/>
      <c r="H154" s="83"/>
      <c r="I154" s="83"/>
      <c r="J154" s="83"/>
      <c r="K154" s="2"/>
      <c r="L154" s="110">
        <f t="shared" si="8"/>
        <v>0</v>
      </c>
      <c r="M154" s="110">
        <f t="shared" si="9"/>
        <v>0</v>
      </c>
    </row>
    <row r="155" spans="1:13" ht="15.75" x14ac:dyDescent="0.25">
      <c r="A155" s="77">
        <v>4</v>
      </c>
      <c r="B155" s="80"/>
      <c r="C155" s="80"/>
      <c r="D155" s="80"/>
      <c r="E155" s="80"/>
      <c r="F155" s="82"/>
      <c r="G155" s="82"/>
      <c r="H155" s="83"/>
      <c r="I155" s="83"/>
      <c r="J155" s="83"/>
      <c r="K155" s="2"/>
      <c r="L155" s="110">
        <f t="shared" si="8"/>
        <v>0</v>
      </c>
      <c r="M155" s="110">
        <f t="shared" si="9"/>
        <v>0</v>
      </c>
    </row>
    <row r="156" spans="1:13" ht="15.75" x14ac:dyDescent="0.25">
      <c r="A156" s="70">
        <v>5</v>
      </c>
      <c r="B156" s="80"/>
      <c r="C156" s="80"/>
      <c r="D156" s="80"/>
      <c r="E156" s="80"/>
      <c r="F156" s="82"/>
      <c r="G156" s="82"/>
      <c r="H156" s="83"/>
      <c r="I156" s="83"/>
      <c r="J156" s="83"/>
      <c r="K156" s="2"/>
      <c r="L156" s="110">
        <f t="shared" si="8"/>
        <v>0</v>
      </c>
      <c r="M156" s="110">
        <f t="shared" si="9"/>
        <v>0</v>
      </c>
    </row>
    <row r="157" spans="1:13" ht="15.75" x14ac:dyDescent="0.25">
      <c r="A157" s="77">
        <v>6</v>
      </c>
      <c r="B157" s="80"/>
      <c r="C157" s="80"/>
      <c r="D157" s="80"/>
      <c r="E157" s="80"/>
      <c r="F157" s="82"/>
      <c r="G157" s="82"/>
      <c r="H157" s="83"/>
      <c r="I157" s="83"/>
      <c r="J157" s="83"/>
      <c r="K157" s="2"/>
      <c r="L157" s="110">
        <f t="shared" si="8"/>
        <v>0</v>
      </c>
      <c r="M157" s="110">
        <f t="shared" si="9"/>
        <v>0</v>
      </c>
    </row>
    <row r="158" spans="1:13" ht="15.75" x14ac:dyDescent="0.25">
      <c r="A158" s="70">
        <v>7</v>
      </c>
      <c r="B158" s="73"/>
      <c r="C158" s="73"/>
      <c r="D158" s="73"/>
      <c r="E158" s="73"/>
      <c r="F158" s="75"/>
      <c r="G158" s="75"/>
      <c r="H158" s="76"/>
      <c r="I158" s="76"/>
      <c r="J158" s="76"/>
      <c r="K158" s="4"/>
      <c r="L158" s="110">
        <f t="shared" si="8"/>
        <v>0</v>
      </c>
      <c r="M158" s="110">
        <f t="shared" si="9"/>
        <v>0</v>
      </c>
    </row>
    <row r="159" spans="1:13" ht="15.75" x14ac:dyDescent="0.25">
      <c r="A159" s="77">
        <v>8</v>
      </c>
      <c r="B159" s="80"/>
      <c r="C159" s="80"/>
      <c r="D159" s="80"/>
      <c r="E159" s="80"/>
      <c r="F159" s="82"/>
      <c r="G159" s="82"/>
      <c r="H159" s="83"/>
      <c r="I159" s="83"/>
      <c r="J159" s="83"/>
      <c r="K159" s="2"/>
      <c r="L159" s="110">
        <f t="shared" si="8"/>
        <v>0</v>
      </c>
      <c r="M159" s="110">
        <f t="shared" si="9"/>
        <v>0</v>
      </c>
    </row>
    <row r="160" spans="1:13" ht="15.75" x14ac:dyDescent="0.25">
      <c r="A160" s="70">
        <v>9</v>
      </c>
      <c r="B160" s="80"/>
      <c r="C160" s="80"/>
      <c r="D160" s="80"/>
      <c r="E160" s="80"/>
      <c r="F160" s="82"/>
      <c r="G160" s="82"/>
      <c r="H160" s="83"/>
      <c r="I160" s="83"/>
      <c r="J160" s="83"/>
      <c r="K160" s="2"/>
      <c r="L160" s="110">
        <f t="shared" si="8"/>
        <v>0</v>
      </c>
      <c r="M160" s="110">
        <f t="shared" si="9"/>
        <v>0</v>
      </c>
    </row>
    <row r="161" spans="1:13" ht="15.75" x14ac:dyDescent="0.25">
      <c r="A161" s="77">
        <v>10</v>
      </c>
      <c r="B161" s="80"/>
      <c r="C161" s="80"/>
      <c r="D161" s="80"/>
      <c r="E161" s="80"/>
      <c r="F161" s="82"/>
      <c r="G161" s="82"/>
      <c r="H161" s="83"/>
      <c r="I161" s="83"/>
      <c r="J161" s="83"/>
      <c r="K161" s="2"/>
      <c r="L161" s="110">
        <f t="shared" si="8"/>
        <v>0</v>
      </c>
      <c r="M161" s="110">
        <f t="shared" si="9"/>
        <v>0</v>
      </c>
    </row>
    <row r="162" spans="1:13" ht="15.75" x14ac:dyDescent="0.25">
      <c r="A162" s="70">
        <v>11</v>
      </c>
      <c r="B162" s="80"/>
      <c r="C162" s="80"/>
      <c r="D162" s="80"/>
      <c r="E162" s="80"/>
      <c r="F162" s="82"/>
      <c r="G162" s="82"/>
      <c r="H162" s="83"/>
      <c r="I162" s="83"/>
      <c r="J162" s="83"/>
      <c r="K162" s="2"/>
      <c r="L162" s="110">
        <f t="shared" si="8"/>
        <v>0</v>
      </c>
      <c r="M162" s="110">
        <f t="shared" si="9"/>
        <v>0</v>
      </c>
    </row>
    <row r="163" spans="1:13" ht="15.75" x14ac:dyDescent="0.25">
      <c r="A163" s="77">
        <v>12</v>
      </c>
      <c r="B163" s="80"/>
      <c r="C163" s="80"/>
      <c r="D163" s="80"/>
      <c r="E163" s="80"/>
      <c r="F163" s="82"/>
      <c r="G163" s="82"/>
      <c r="H163" s="83"/>
      <c r="I163" s="83"/>
      <c r="J163" s="83"/>
      <c r="K163" s="2"/>
      <c r="L163" s="110">
        <f t="shared" si="8"/>
        <v>0</v>
      </c>
      <c r="M163" s="110">
        <f t="shared" si="9"/>
        <v>0</v>
      </c>
    </row>
    <row r="164" spans="1:13" ht="15.75" x14ac:dyDescent="0.25">
      <c r="A164" s="70">
        <v>13</v>
      </c>
      <c r="B164" s="73"/>
      <c r="C164" s="73"/>
      <c r="D164" s="73"/>
      <c r="E164" s="73"/>
      <c r="F164" s="75"/>
      <c r="G164" s="75"/>
      <c r="H164" s="76"/>
      <c r="I164" s="76"/>
      <c r="J164" s="76"/>
      <c r="K164" s="4"/>
      <c r="L164" s="110">
        <f t="shared" si="8"/>
        <v>0</v>
      </c>
      <c r="M164" s="110">
        <f t="shared" si="9"/>
        <v>0</v>
      </c>
    </row>
    <row r="165" spans="1:13" ht="15.75" x14ac:dyDescent="0.25">
      <c r="A165" s="77">
        <v>14</v>
      </c>
      <c r="B165" s="80"/>
      <c r="C165" s="80"/>
      <c r="D165" s="80"/>
      <c r="E165" s="80"/>
      <c r="F165" s="82"/>
      <c r="G165" s="82"/>
      <c r="H165" s="83"/>
      <c r="I165" s="83"/>
      <c r="J165" s="83"/>
      <c r="K165" s="2"/>
      <c r="L165" s="110">
        <f t="shared" si="8"/>
        <v>0</v>
      </c>
      <c r="M165" s="110">
        <f t="shared" si="9"/>
        <v>0</v>
      </c>
    </row>
    <row r="166" spans="1:13" ht="15.75" x14ac:dyDescent="0.25">
      <c r="A166" s="70">
        <v>15</v>
      </c>
      <c r="B166" s="80"/>
      <c r="C166" s="80"/>
      <c r="D166" s="80"/>
      <c r="E166" s="80"/>
      <c r="F166" s="82"/>
      <c r="G166" s="82"/>
      <c r="H166" s="83"/>
      <c r="I166" s="83"/>
      <c r="J166" s="83"/>
      <c r="K166" s="2"/>
      <c r="L166" s="110">
        <f t="shared" si="8"/>
        <v>0</v>
      </c>
      <c r="M166" s="110">
        <f t="shared" si="9"/>
        <v>0</v>
      </c>
    </row>
    <row r="167" spans="1:13" ht="15.75" x14ac:dyDescent="0.25">
      <c r="A167" s="77">
        <v>16</v>
      </c>
      <c r="B167" s="80"/>
      <c r="C167" s="80"/>
      <c r="D167" s="80"/>
      <c r="E167" s="80"/>
      <c r="F167" s="82"/>
      <c r="G167" s="82"/>
      <c r="H167" s="83"/>
      <c r="I167" s="83"/>
      <c r="J167" s="83"/>
      <c r="K167" s="2"/>
      <c r="L167" s="110">
        <f t="shared" si="8"/>
        <v>0</v>
      </c>
      <c r="M167" s="110">
        <f t="shared" si="9"/>
        <v>0</v>
      </c>
    </row>
    <row r="168" spans="1:13" ht="15.75" x14ac:dyDescent="0.25">
      <c r="A168" s="70">
        <v>17</v>
      </c>
      <c r="B168" s="80"/>
      <c r="C168" s="80"/>
      <c r="D168" s="80"/>
      <c r="E168" s="80"/>
      <c r="F168" s="82"/>
      <c r="G168" s="82"/>
      <c r="H168" s="83"/>
      <c r="I168" s="83"/>
      <c r="J168" s="83"/>
      <c r="K168" s="2"/>
      <c r="L168" s="110">
        <f t="shared" si="8"/>
        <v>0</v>
      </c>
      <c r="M168" s="110">
        <f t="shared" si="9"/>
        <v>0</v>
      </c>
    </row>
    <row r="169" spans="1:13" ht="15.75" x14ac:dyDescent="0.25">
      <c r="A169" s="77">
        <v>18</v>
      </c>
      <c r="B169" s="80"/>
      <c r="C169" s="80"/>
      <c r="D169" s="80"/>
      <c r="E169" s="80"/>
      <c r="F169" s="82"/>
      <c r="G169" s="82"/>
      <c r="H169" s="83"/>
      <c r="I169" s="83"/>
      <c r="J169" s="83"/>
      <c r="K169" s="2"/>
      <c r="L169" s="110">
        <f t="shared" si="8"/>
        <v>0</v>
      </c>
      <c r="M169" s="110">
        <f t="shared" si="9"/>
        <v>0</v>
      </c>
    </row>
    <row r="171" spans="1:13" ht="15.75" x14ac:dyDescent="0.25">
      <c r="C171" s="29"/>
      <c r="D171" s="29"/>
      <c r="E171" s="29"/>
      <c r="F171" s="29"/>
      <c r="G171" s="95"/>
      <c r="H171" s="96"/>
      <c r="I171" s="96" t="s">
        <v>312</v>
      </c>
      <c r="M171" s="115">
        <f>SUM(M152:M170)</f>
        <v>0</v>
      </c>
    </row>
    <row r="172" spans="1:13" ht="15.75" x14ac:dyDescent="0.25">
      <c r="C172" s="29"/>
      <c r="D172" s="29"/>
      <c r="E172" s="29"/>
      <c r="F172" s="29"/>
      <c r="G172" s="95"/>
      <c r="H172" s="96"/>
      <c r="I172" s="96"/>
    </row>
    <row r="173" spans="1:13" ht="15.75" x14ac:dyDescent="0.25">
      <c r="C173" s="29"/>
      <c r="D173" s="29"/>
      <c r="E173" s="29"/>
      <c r="F173" s="29"/>
      <c r="G173" s="95"/>
      <c r="H173" s="96"/>
      <c r="I173" s="96" t="s">
        <v>313</v>
      </c>
      <c r="M173" s="115">
        <f>M171*2</f>
        <v>0</v>
      </c>
    </row>
    <row r="174" spans="1:13" ht="15.75" x14ac:dyDescent="0.25">
      <c r="C174" s="29"/>
      <c r="D174" s="29"/>
      <c r="E174" s="29"/>
      <c r="F174" s="29"/>
      <c r="G174" s="29"/>
      <c r="H174" s="29"/>
      <c r="I174" s="29"/>
    </row>
    <row r="175" spans="1:13" ht="15.75" x14ac:dyDescent="0.25">
      <c r="C175" s="29"/>
      <c r="D175" s="29"/>
      <c r="E175" s="29"/>
      <c r="F175" s="108" t="s">
        <v>314</v>
      </c>
      <c r="G175" s="108"/>
      <c r="H175" s="108"/>
      <c r="I175" s="108"/>
      <c r="M175" s="115">
        <f>M171+M143+M114+R86</f>
        <v>0</v>
      </c>
    </row>
    <row r="176" spans="1:13" x14ac:dyDescent="0.25">
      <c r="M176" s="115"/>
    </row>
    <row r="177" spans="6:13" ht="15.75" x14ac:dyDescent="0.25">
      <c r="F177" s="108" t="s">
        <v>315</v>
      </c>
      <c r="G177" s="108"/>
      <c r="H177" s="108"/>
      <c r="I177" s="108"/>
      <c r="M177" s="115">
        <f>M175*2</f>
        <v>0</v>
      </c>
    </row>
  </sheetData>
  <mergeCells count="8">
    <mergeCell ref="A8:R8"/>
    <mergeCell ref="A9:R9"/>
    <mergeCell ref="A10:R10"/>
    <mergeCell ref="A3:R3"/>
    <mergeCell ref="A4:R4"/>
    <mergeCell ref="A5:R5"/>
    <mergeCell ref="A6:R6"/>
    <mergeCell ref="A7:R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 ROČNI VNOS</vt:lpstr>
      <vt:lpstr>1. 2. 3. 4. TEHNIČNE ZAHTEVE</vt:lpstr>
      <vt:lpstr>5. SPLOŠNE ZAHTEVE</vt:lpstr>
      <vt:lpstr>ZAHTEVE GOI DELA</vt:lpstr>
      <vt:lpstr>spisek preiskav + Pkal</vt:lpstr>
      <vt:lpstr>'ZAHTEVE GOI DELA'!_GoBack</vt:lpstr>
    </vt:vector>
  </TitlesOfParts>
  <Company>Ministrstvo za zdravje 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Črt Korinšek</dc:creator>
  <cp:lastModifiedBy>Črt Korinšek</cp:lastModifiedBy>
  <dcterms:created xsi:type="dcterms:W3CDTF">2017-05-25T10:36:39Z</dcterms:created>
  <dcterms:modified xsi:type="dcterms:W3CDTF">2017-07-27T07:12:05Z</dcterms:modified>
</cp:coreProperties>
</file>